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66925"/>
  <mc:AlternateContent xmlns:mc="http://schemas.openxmlformats.org/markup-compatibility/2006">
    <mc:Choice Requires="x15">
      <x15ac:absPath xmlns:x15ac="http://schemas.microsoft.com/office/spreadsheetml/2010/11/ac" url="/Users/stephaniecardonaquiceno/Desktop/Registros Laborales/Empresas Públicas de Risaralda S.A. E.S.P./2025/Informes Contrato No. 10-2025/Informe No. 1/Registros/Alcance No. 2/"/>
    </mc:Choice>
  </mc:AlternateContent>
  <xr:revisionPtr revIDLastSave="0" documentId="13_ncr:1_{FEA66A89-868A-334A-B4AF-2836F7B286C7}" xr6:coauthVersionLast="47" xr6:coauthVersionMax="47" xr10:uidLastSave="{00000000-0000-0000-0000-000000000000}"/>
  <bookViews>
    <workbookView xWindow="8620" yWindow="1140" windowWidth="20220" windowHeight="17500" activeTab="1" xr2:uid="{C407503C-9A0B-46F8-AA88-FAEF4112A9D9}"/>
  </bookViews>
  <sheets>
    <sheet name="PLAN ACCION EAAR" sheetId="1" state="hidden" r:id="rId1"/>
    <sheet name="PLAN ACCION EAAR 2025" sheetId="2" r:id="rId2"/>
  </sheets>
  <definedNames>
    <definedName name="_xlnm.Print_Area" localSheetId="0">'PLAN ACCION EAAR'!$B$1:$N$31</definedName>
    <definedName name="_xlnm.Print_Area" localSheetId="1">'PLAN ACCION EAAR 2025'!$B$1:$L$40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34" i="2" l="1"/>
  <c r="V20" i="2"/>
  <c r="V21" i="2"/>
  <c r="V22" i="2"/>
  <c r="V23" i="2"/>
  <c r="V24" i="2"/>
  <c r="V25" i="2"/>
  <c r="V26" i="2"/>
  <c r="V27" i="2"/>
  <c r="V28" i="2"/>
  <c r="V29" i="2"/>
  <c r="V30" i="2"/>
  <c r="V31" i="2"/>
  <c r="V32" i="2"/>
  <c r="V33" i="2"/>
  <c r="V35" i="2"/>
  <c r="V36" i="2"/>
  <c r="V37" i="2"/>
  <c r="V38" i="2"/>
  <c r="V39" i="2"/>
  <c r="V40" i="2"/>
  <c r="V41" i="2"/>
  <c r="V42" i="2"/>
  <c r="V19" i="2"/>
  <c r="V18" i="2"/>
  <c r="V17" i="2"/>
  <c r="V16" i="2"/>
  <c r="V13" i="2"/>
  <c r="V14"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12" i="2"/>
  <c r="H42" i="2"/>
  <c r="G22" i="2" l="1"/>
  <c r="I23" i="2" s="1"/>
  <c r="I22" i="2" l="1"/>
  <c r="I24" i="2"/>
  <c r="G12" i="2"/>
  <c r="I21" i="2" s="1"/>
  <c r="G25" i="2"/>
  <c r="I31" i="2" s="1"/>
  <c r="H5" i="1"/>
  <c r="I5" i="1"/>
  <c r="I8" i="1"/>
  <c r="I12" i="1"/>
  <c r="I31" i="1" s="1"/>
  <c r="I16" i="1"/>
  <c r="I17" i="1"/>
  <c r="I18" i="1"/>
  <c r="I19" i="1"/>
  <c r="I23" i="1"/>
  <c r="H31" i="1"/>
  <c r="I30" i="2" l="1"/>
  <c r="I28" i="2"/>
  <c r="I25" i="2"/>
  <c r="I34" i="2"/>
  <c r="I27" i="2"/>
  <c r="I29" i="2"/>
  <c r="I37" i="2"/>
  <c r="I35" i="2"/>
  <c r="I26" i="2"/>
  <c r="I33" i="2"/>
  <c r="I36" i="2"/>
  <c r="I18" i="2"/>
  <c r="I14" i="2"/>
  <c r="I16" i="2"/>
  <c r="I19" i="2"/>
  <c r="I15" i="2"/>
  <c r="I13" i="2"/>
  <c r="I12" i="2"/>
  <c r="J30" i="1"/>
  <c r="J29" i="1"/>
  <c r="J28" i="1"/>
  <c r="J27" i="1"/>
  <c r="J26" i="1"/>
  <c r="J25" i="1"/>
  <c r="J24" i="1"/>
  <c r="J23" i="1"/>
  <c r="J22" i="1"/>
  <c r="J21" i="1"/>
  <c r="J20" i="1"/>
  <c r="J19" i="1"/>
  <c r="J18" i="1"/>
  <c r="J17" i="1"/>
  <c r="J16" i="1"/>
  <c r="J15" i="1"/>
  <c r="J14" i="1"/>
  <c r="J13" i="1"/>
  <c r="J12" i="1"/>
  <c r="J11" i="1"/>
  <c r="J31" i="1" l="1"/>
  <c r="G16" i="1"/>
  <c r="K20" i="1" s="1"/>
  <c r="G5" i="1"/>
  <c r="G13" i="1"/>
  <c r="K21" i="1" l="1"/>
  <c r="G31" i="1"/>
  <c r="K10" i="1"/>
  <c r="K16" i="1"/>
  <c r="K25" i="1"/>
  <c r="K6" i="1"/>
  <c r="K15" i="1"/>
  <c r="K13" i="1"/>
  <c r="K27" i="1"/>
  <c r="K11" i="1"/>
  <c r="K23" i="1"/>
  <c r="K12" i="1"/>
  <c r="K22" i="1"/>
  <c r="K14" i="1"/>
  <c r="K28" i="1"/>
  <c r="K26" i="1"/>
  <c r="K24" i="1"/>
  <c r="K18" i="1"/>
  <c r="K5" i="1"/>
  <c r="K19" i="1"/>
  <c r="K9" i="1"/>
  <c r="K8" i="1"/>
  <c r="K17" i="1"/>
  <c r="K7" i="1"/>
  <c r="K3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STEPHANIE C.Q</author>
  </authors>
  <commentList>
    <comment ref="L25" authorId="0" shapeId="0" xr:uid="{D189F53E-98F6-CE44-BCE8-01252E9A980F}">
      <text>
        <r>
          <rPr>
            <b/>
            <sz val="10"/>
            <color rgb="FF000000"/>
            <rFont val="Tahoma"/>
            <family val="2"/>
          </rPr>
          <t>STEPHANIE C.Q:</t>
        </r>
        <r>
          <rPr>
            <sz val="10"/>
            <color rgb="FF000000"/>
            <rFont val="Tahoma"/>
            <family val="2"/>
          </rPr>
          <t xml:space="preserve">
</t>
        </r>
        <r>
          <rPr>
            <sz val="10"/>
            <color rgb="FF000000"/>
            <rFont val="Tahoma"/>
            <family val="2"/>
          </rPr>
          <t>Don Bernardo</t>
        </r>
      </text>
    </comment>
    <comment ref="L26" authorId="0" shapeId="0" xr:uid="{410AD484-C046-4D41-8665-E9EBCA2A8972}">
      <text>
        <r>
          <rPr>
            <b/>
            <sz val="10"/>
            <color rgb="FF000000"/>
            <rFont val="Tahoma"/>
            <family val="2"/>
          </rPr>
          <t>STEPHANIE C.Q:</t>
        </r>
        <r>
          <rPr>
            <sz val="10"/>
            <color rgb="FF000000"/>
            <rFont val="Tahoma"/>
            <family val="2"/>
          </rPr>
          <t xml:space="preserve">
</t>
        </r>
        <r>
          <rPr>
            <sz val="10"/>
            <color rgb="FF000000"/>
            <rFont val="Tahoma"/>
            <family val="2"/>
          </rPr>
          <t>Don Bernardo</t>
        </r>
      </text>
    </comment>
    <comment ref="L27" authorId="0" shapeId="0" xr:uid="{1CD0D103-AD25-5A4A-B99D-7287F7D64FCF}">
      <text>
        <r>
          <rPr>
            <b/>
            <sz val="10"/>
            <color rgb="FF000000"/>
            <rFont val="Tahoma"/>
            <family val="2"/>
          </rPr>
          <t>STEPHANIE C.Q:</t>
        </r>
        <r>
          <rPr>
            <sz val="10"/>
            <color rgb="FF000000"/>
            <rFont val="Tahoma"/>
            <family val="2"/>
          </rPr>
          <t xml:space="preserve">
</t>
        </r>
        <r>
          <rPr>
            <sz val="10"/>
            <color rgb="FF000000"/>
            <rFont val="Calibri"/>
            <family val="2"/>
            <scheme val="minor"/>
          </rPr>
          <t>Don Bernardo</t>
        </r>
        <r>
          <rPr>
            <sz val="10"/>
            <color rgb="FF000000"/>
            <rFont val="Calibri"/>
            <family val="2"/>
            <scheme val="minor"/>
          </rPr>
          <t xml:space="preserve">
</t>
        </r>
      </text>
    </comment>
    <comment ref="L28" authorId="0" shapeId="0" xr:uid="{AEE9A5EC-4961-5A4E-9BCC-434AAF849AFF}">
      <text>
        <r>
          <rPr>
            <b/>
            <sz val="10"/>
            <color rgb="FF000000"/>
            <rFont val="Tahoma"/>
            <family val="2"/>
          </rPr>
          <t>STEPHANIE C.Q:</t>
        </r>
        <r>
          <rPr>
            <sz val="10"/>
            <color rgb="FF000000"/>
            <rFont val="Tahoma"/>
            <family val="2"/>
          </rPr>
          <t xml:space="preserve">
</t>
        </r>
        <r>
          <rPr>
            <sz val="10"/>
            <color rgb="FF000000"/>
            <rFont val="Calibri"/>
            <family val="2"/>
            <scheme val="minor"/>
          </rPr>
          <t>Don Bernardo</t>
        </r>
        <r>
          <rPr>
            <sz val="10"/>
            <color rgb="FF000000"/>
            <rFont val="Calibri"/>
            <family val="2"/>
            <scheme val="minor"/>
          </rPr>
          <t xml:space="preserve">
</t>
        </r>
      </text>
    </comment>
    <comment ref="L29" authorId="0" shapeId="0" xr:uid="{BCEBC60C-16B6-D243-A823-2BCE4FAEB4CF}">
      <text>
        <r>
          <rPr>
            <b/>
            <sz val="10"/>
            <color rgb="FF000000"/>
            <rFont val="Tahoma"/>
            <family val="2"/>
          </rPr>
          <t>STEPHANIE C.Q:</t>
        </r>
        <r>
          <rPr>
            <sz val="10"/>
            <color rgb="FF000000"/>
            <rFont val="Tahoma"/>
            <family val="2"/>
          </rPr>
          <t xml:space="preserve">
</t>
        </r>
        <r>
          <rPr>
            <sz val="10"/>
            <color rgb="FF000000"/>
            <rFont val="Calibri"/>
            <family val="2"/>
            <scheme val="minor"/>
          </rPr>
          <t>Don Bernardo</t>
        </r>
        <r>
          <rPr>
            <sz val="10"/>
            <color rgb="FF000000"/>
            <rFont val="Calibri"/>
            <family val="2"/>
            <scheme val="minor"/>
          </rPr>
          <t xml:space="preserve">
</t>
        </r>
      </text>
    </comment>
    <comment ref="L30" authorId="0" shapeId="0" xr:uid="{FE02508F-1B97-5543-B53B-DB6D824B587D}">
      <text>
        <r>
          <rPr>
            <b/>
            <sz val="10"/>
            <color rgb="FF000000"/>
            <rFont val="Tahoma"/>
            <family val="2"/>
          </rPr>
          <t>STEPHANIE C.Q:</t>
        </r>
        <r>
          <rPr>
            <sz val="10"/>
            <color rgb="FF000000"/>
            <rFont val="Tahoma"/>
            <family val="2"/>
          </rPr>
          <t xml:space="preserve">
</t>
        </r>
        <r>
          <rPr>
            <sz val="10"/>
            <color rgb="FF000000"/>
            <rFont val="Tahoma"/>
            <family val="2"/>
          </rPr>
          <t xml:space="preserve">Alejo
</t>
        </r>
      </text>
    </comment>
  </commentList>
</comments>
</file>

<file path=xl/sharedStrings.xml><?xml version="1.0" encoding="utf-8"?>
<sst xmlns="http://schemas.openxmlformats.org/spreadsheetml/2006/main" count="318" uniqueCount="182">
  <si>
    <t xml:space="preserve">Plan de Acción </t>
  </si>
  <si>
    <t>Recursos $</t>
  </si>
  <si>
    <t>Pond.</t>
  </si>
  <si>
    <t xml:space="preserve">Actividades </t>
  </si>
  <si>
    <t>Programa</t>
  </si>
  <si>
    <t>Objetivo</t>
  </si>
  <si>
    <t>Indicadores de Producto</t>
  </si>
  <si>
    <t xml:space="preserve">No. </t>
  </si>
  <si>
    <t>Código</t>
  </si>
  <si>
    <t>$</t>
  </si>
  <si>
    <t>2024 (Enero-Mayo)</t>
  </si>
  <si>
    <t>2024 (Junio-Diciembre)</t>
  </si>
  <si>
    <t>%</t>
  </si>
  <si>
    <t>#</t>
  </si>
  <si>
    <t>4003 Acceso de la población a los servicios de agua potable y saneamiento básico</t>
  </si>
  <si>
    <t>1. Gestionar recursos para el desarrollo de proyectos de preinversión e inversiones tendientes al mejoramiento de la prestación de los servicios de acueducto y alcantarillado en el departamento de Risaralda.</t>
  </si>
  <si>
    <t>IP 193 Acueductos optimizados</t>
  </si>
  <si>
    <t>14 4003.1 2024003660026</t>
  </si>
  <si>
    <t>Realizar supervisión de los procesos contractuales con cargo a los recursos del PDA (obra, consultoría, suministros, interventoría y otros).</t>
  </si>
  <si>
    <t>IP 194 Alcantarillados construidos</t>
  </si>
  <si>
    <t>Formular (F) seis (6) proyectos priorizados en el Plan Estratégico de Inversiones Capítulo 2024.</t>
  </si>
  <si>
    <t>IP 195Alcantarillados optimizados</t>
  </si>
  <si>
    <t>Reformular (Rf) dos (2) proyectos priorizados en el Plan Estratégico de Inversiones Capítulo 2024.</t>
  </si>
  <si>
    <t>IP 196 Servicio de apoyo financiero en tratamiento de aguas residuales</t>
  </si>
  <si>
    <t>Adelantar dieciséis (16) procesos contractuales derivados de las formulaciones y/o reformulaciones con cargo a los recursos del PDA (obra, consultoría, suministros, interventoría y otros), según el Plan Estratégico de Inversiones y los lineamientos y parámetros generales de contratación aprobados por el Comité Directivo.</t>
  </si>
  <si>
    <t>IP 197 Estudios de pre inversión e inversión</t>
  </si>
  <si>
    <t>Realizar seguimiento en el MVCT, mecanismo departamental de viabilización y/o consultores  a proyectos por  ajustes, complementaciones y/o variaciones en algunos de sus componentes, estos se encuentran priorizados en el Plan Estratégico de Inversiones.</t>
  </si>
  <si>
    <t>Realizar estudios y diseños para la prevención y mitigación del riesgo mediante la optimización del sistema de almacenamiento del municipio de Santuario.</t>
  </si>
  <si>
    <t>IP 198 Servicios de Información actualizados</t>
  </si>
  <si>
    <t>Realizar reportes de seguimiento sobre las afectaciones asociados a la gestión del riesgo sectorial en la plataforma dispuesta por el MVCT como parte de la actualización del diagnóstico sectorial</t>
  </si>
  <si>
    <t>IP 199 Soluciones alternativas para acceso al agua para consumo humano</t>
  </si>
  <si>
    <t>Prestar asistencia a los Municipios del departamento en los temas relacionados con la prestación de los servicios públicos de acueducto y/o alcantarillado y/o aseo</t>
  </si>
  <si>
    <t>Diseñar la estrategia de gestión integral de residuos sólidos del nivel departamental con el apoyo de entidades del sector público y privado, con énfasis en economía circular y ciudades sostenibles.</t>
  </si>
  <si>
    <t>IP 200 Servicios de asistencia técnica en manejo de residuos sólidos</t>
  </si>
  <si>
    <t>14 4003.2 2024003660026</t>
  </si>
  <si>
    <t xml:space="preserve"> Actualizar la caracterización social de los recicladores de oficio formalizados y no formalizados en 11 municipios del Departamento de Risaralda</t>
  </si>
  <si>
    <t>Realizar capacitaciones dirigidas a los recicladores de oficio en clasificación y segregación de residuos; así como  ventajas de la formalización de los Recicladores de Oficio según el decreto 596 de 2016 MVCT, en 11 municipios del Departamento de Risaralda</t>
  </si>
  <si>
    <t>Realizar jornadas de sensibilización masivas sobre la separación en la fuente de residuos, dirigidas a los usuarios del servicio público domiciliario de aseo en 11 municipioos del Departamento de Risaralda</t>
  </si>
  <si>
    <t>Realizar fortalecimiento institucional integral de los prestadores de servicios públicos del departamento.</t>
  </si>
  <si>
    <t>IP 201 Servicio de asistencia técnica para la administración y operación de los servicios públicos domiciliarios</t>
  </si>
  <si>
    <t>14 4003.3 2024003660026</t>
  </si>
  <si>
    <t>Realizar actualización y/o seguimiento a la implementación de los Planes de Fortalecimiento Empresarial y/o Planes de Acción formulados para los prestadores urbanos y/o rurales, en el marco del componente de aseguramiento en la prestación del servicio del PDA.</t>
  </si>
  <si>
    <t>Realizar orientación y acompañamiento a  prestadores urbanos y/o rurales de servicios públicos domiciliarios de agua potable y saneamiento básico en cargue de información a la plataforma SUI de la Superintendencia de Servicios Públicos Domiciliarios SSPD de acuerdo a la priorización de la línea base.</t>
  </si>
  <si>
    <t>Brindar orientación y acompañamiento a prestadores urbanos y/o rurales en reporte de calidad de agua y aspectos normativos asociados</t>
  </si>
  <si>
    <t>Capacitar y asesorar a Entes Territoriales para el reporte del componente INSPECTOR y  Reportes pendientes adicionales por Alcaldías AAA que deben realizarse a la  SSPD.</t>
  </si>
  <si>
    <t>Acompañar y Asesorar a los prestadores urbanos y/o rurales en el reporte de Indicadores Únicos Sectoriales y el Plan de Gestión de Resultados enmarcados en la resolución CRA 906 de 2019.</t>
  </si>
  <si>
    <r>
      <t xml:space="preserve">Apoyar en la formulación  de Planes de Uso Eficiente y Ahorro del Agua para </t>
    </r>
    <r>
      <rPr>
        <b/>
        <sz val="12"/>
        <rFont val="Calibri Light"/>
        <family val="2"/>
        <scheme val="major"/>
      </rPr>
      <t xml:space="preserve">3 </t>
    </r>
    <r>
      <rPr>
        <sz val="12"/>
        <rFont val="Calibri Light"/>
        <family val="2"/>
        <scheme val="major"/>
      </rPr>
      <t xml:space="preserve">prestadores rurales y/o urbanos  del Departamento. </t>
    </r>
  </si>
  <si>
    <t>Apoyar a los municipios y/o prestadores de servicios públicos urbanos y/o rurales en cumplimiento de mínimos ambientales sectoriales  (concesiones, ocupaciones de cauce, permisos de vertimientos, programas de uso eficiente y ahorro del agua, planes de gestión integral de residuos sólidos, entre otros.)</t>
  </si>
  <si>
    <t>Acompañamiento a los prestadores de servicios públicos en actualización de  los planes de emergencia y contingencia</t>
  </si>
  <si>
    <t>Brindar Asistencia y/o seguimiento a las Entidades territoriales del Departamento con respecto al reporte de indicadores considerados en la resolución 1010 de 2021, destinación y uso de recursos SGP Agua Potable y Saneamiento Básico - Nivel de Riesgo De Monitoreo de Entidades Territoriales.</t>
  </si>
  <si>
    <t>Realizar orientación y acompañamiento a  prestadores urbanos y/o rurales en  registro, actualización y/o cancelación del Registro Único de Prestadores Servicios Públicos RUPS</t>
  </si>
  <si>
    <t>Capacitar y/o asesorar en Reporte de Estratificación y Coberturas REC a  entes territoriales según priorización</t>
  </si>
  <si>
    <t>Realizar seguimiento y asesorar a los prestadores rurales y/o urbanos en los aspectos asociados con el índice de agua no contabilizada y control de pérdidas a los prestadores de servicios públicos que sean priorizados.</t>
  </si>
  <si>
    <t>Apoyar los prestadores urbanos y/o rurales en lo concerniente a la identificación del déficit de macro y micro medición.</t>
  </si>
  <si>
    <t>2101 Acceso al servicio público domiciliario de gas combustible</t>
  </si>
  <si>
    <t>Diseñar la estrategia que permita la ampliación de cobertura de gas domiciliario en el sector rural del departamento de Risaralda.</t>
  </si>
  <si>
    <t>IP 203 Estudios de Preinversión</t>
  </si>
  <si>
    <t>14 2101.1 XXX</t>
  </si>
  <si>
    <t>2102 Consolidación productiva del sector de energía eléctrica</t>
  </si>
  <si>
    <t>Promover la disminución del consumo de energía a través de la implementación de medidas de gestión eficiente en edificaciones destinadas a la administración pública, escenarios deportivos públicos, edificaciones donde se presten servicios de salud y/o educativos, administrados y/o de responsabilidad de gestión por parte de la Gobernación de Risaralda.</t>
  </si>
  <si>
    <t>IP 204 Documentos de planeación</t>
  </si>
  <si>
    <t>14 2102.1 XXX</t>
  </si>
  <si>
    <t>Formular (F) siete (7) proyectos priorizados en el Plan Estratégico de Inversiones Capítulo 2025.</t>
  </si>
  <si>
    <t>Reformular (Rf) tres (3) proyectos priorizados en el Plan Estratégico de Inversiones Capítulo 2025.</t>
  </si>
  <si>
    <t>Adelantar ocho (08) procesos contractuales derivados de las formulaciones y/o reformulaciones con cargo a los recursos del PDA (obra, consultoría, suministros, interventoría y otros), según el Plan Estratégico de Inversiones y los lineamientos y parámetros generales de contratación aprobados por el Comité Directivo.</t>
  </si>
  <si>
    <t>Realizar estudios para la optimización del acueducto urbano de Santa Rosa de Cabal</t>
  </si>
  <si>
    <t>Meta</t>
  </si>
  <si>
    <t>Realizar supervisión de las obas y estudios  ejecutadas en el marco del sector de agua potable y saneamiento básico.</t>
  </si>
  <si>
    <t>No. de proyectos formulados y viabilizados/No de proyectos por formular y viabilizar * 100</t>
  </si>
  <si>
    <t>No. de proyectos reformulados/No. de proyectos por reformular *100</t>
  </si>
  <si>
    <t>No. de procesos cotractuales derivados de los proyectos viabilizados /No. de proyectos viabilizados *100</t>
  </si>
  <si>
    <t>A 31 de diciembre de 2025 el 100% de obras y estudios contratados cuentan con supervisión y se tienen evidencias</t>
  </si>
  <si>
    <t>Realizar la supervisión de las obras y consultorías contratadas, como evidencia se verifican actas parciales y finales de interventoria firmadas por el supervisor, listas de chequeo, actas de reunión, bitacoras de obra y/o informes de supervisión</t>
  </si>
  <si>
    <t xml:space="preserve">Formular y obtener viabilidad de nueve (9) proyectos priorizados en el Plan Estratégico de Inversiones </t>
  </si>
  <si>
    <t>Reformular seis (6) proyectos priorizados en el Plan Estratégico de Inversiones.</t>
  </si>
  <si>
    <t>A 31 de diciembre de 2025 se ha adelantado el 100% de los procesos contractuales derivados de los proyectos viabilizados</t>
  </si>
  <si>
    <t>Como evidencias y soportes de la actividad se deben tener documentos precontractuales o contractuales</t>
  </si>
  <si>
    <t>A 31 de diciembre de 2025 se han realizado 6 seguimientos a los proyectos radicados en los diferentes mecanismos de viabilación</t>
  </si>
  <si>
    <t>como evidencias se tendrían actas, correos, registros de asistencia</t>
  </si>
  <si>
    <t>Realizar estudios para para la actualización y ajuste del plan maestro de acueducto etapa 1 (captación, desarenador, aduccción PTAP y almacenamiento) del municipio de Santa Rosa de Cabal</t>
  </si>
  <si>
    <t>A diciembre 31 de 2025 ha finalizado la consultoría para la actualización y ajuste del plan maestro de acueducto etapa 1 (captación, desarenador, aduccción PTAP y almacenamiento) del municipio de Santa Rosa de Cabal.</t>
  </si>
  <si>
    <t>No. de estudios de preinversión (consultoría) realizados/ No. de estudios por realizar*100</t>
  </si>
  <si>
    <t>No. de seguimientos realizados/No. de seguimientos programados*100</t>
  </si>
  <si>
    <t>Actualizar mensualmente los reportes sobre las afectaciones asociados a la gestión del riesgo sectorial en la plataforma dispuesta por el MVCT como parte de la actualización del diagnóstico sectorial del sistema de información geográfica</t>
  </si>
  <si>
    <t>No. Reportes realizados al año/No. de reportes programados</t>
  </si>
  <si>
    <t>A diciembre 31 de 2025 se han actualizado los reportes de información sobre las afectactaciones asociadas a la gestión del riesgo sectorial</t>
  </si>
  <si>
    <t>Cargar información al sistema de información geográfica</t>
  </si>
  <si>
    <t xml:space="preserve">A diciembre 31 de 2025 se ha cargado la información relacionada con la gestión del riesgo sectorial en el Sistema de Información Geográfica </t>
  </si>
  <si>
    <t>No. De sistemas de informción actualizados/No. de sistemas de información por actualizar*100</t>
  </si>
  <si>
    <t>A 31 de diciembre de 2025 se ha prestado asistencia técnica al 100% de los prestadores de servicios públicos domiciliarios de acueducto, alcantarillado y aseo o municipios del departamento que lo han solicitado</t>
  </si>
  <si>
    <t>No. de prestadores de servicios públicos domiciliarios de acueducto, alcantarillado y aseo con asistencia /No de prestadores de servicios públicos domiciliarios de acueducto, alcantarillado y aseo priorizados por solicitud * 100</t>
  </si>
  <si>
    <t>Documento con estudios y diseños</t>
  </si>
  <si>
    <t>Por solicitud se debe atender en el marco del Plan de Gestión del Riesgo a La Florida, Emilio Garthner y un prestador rural de Quinchía</t>
  </si>
  <si>
    <t>Capacitar y asesorar a  prestadores urbanos y/o rurales en  registro, actualización y/o cancelación del Registro Único de Prestadores Servicios Públicos RUPS</t>
  </si>
  <si>
    <t>Brindar asistencia a prestadores urbanos y/o rurales que sean priorizados para el reporte de información financiera al SUI  BAJO LAS NIIF</t>
  </si>
  <si>
    <t>No. De estudios realizados/No. de estudios programados</t>
  </si>
  <si>
    <t>Promover estrategias que permitan el acceso a programas de vivienda VIS y VIP y a mejorar las condiciones de habitabilidad de las viviendas urbanas y rurales de Risaralda.</t>
  </si>
  <si>
    <t>4001 Vivienda de Interés Prioritario mejoradas</t>
  </si>
  <si>
    <t>IP 190  Viviendas de interés prioritario mejoradas</t>
  </si>
  <si>
    <t>No. De sistemas construidos /No. Sistemas por construir</t>
  </si>
  <si>
    <t>A 31 de diciembre de 2025 se han construido 92 sistemas de tratamiento de aguas residuales domesticas STARD</t>
  </si>
  <si>
    <t xml:space="preserve">14 2101.1 XXX
</t>
  </si>
  <si>
    <t>14 2102.1 XXX
2024003660077</t>
  </si>
  <si>
    <t>Construcción de sistemas de tratamiento de aguas residuales “STARD” en la zona rural de los municipios de Apía, Guática, Marsella y Santuario.</t>
  </si>
  <si>
    <t xml:space="preserve"> Fortalecer la protección y conservación de las fuentes abastecedoras del recurso hídrico mediante acciones integrales encaminadas a la sostenibilidad de los ecosistemas estratégicos.</t>
  </si>
  <si>
    <t>3203 Gestión integral del recurso hídrico</t>
  </si>
  <si>
    <t>IP 205  Servicio de protección del recurso hídrico</t>
  </si>
  <si>
    <t>Gestionar la adquisición y mantenimiento de predios de importancia hídrica acorde con el régimen ambiental y a los procedimientos de la entidad.</t>
  </si>
  <si>
    <t>No. de predios con actividades de  Conservación y Mantenimiento/No. de predios programados</t>
  </si>
  <si>
    <t>Se ejecuta conforme a lo establecido en Proyecto Regalías en el municipio de Santa Rosa de Cabal, nombre predios: La Alicia, La Romelia, La Esmeralda, La Albania, La Cabaña, La Providencia, Caquetá, La Selva, Albania, El Canada</t>
  </si>
  <si>
    <t>No. Obras y/o Estudios con Supervisión/No. Obras y/o estudios contratados *100</t>
  </si>
  <si>
    <t>EMPRESAS PUBLICAS DE RISARALDA S.A. ESP.</t>
  </si>
  <si>
    <t>Dirección de Planeación Estratégica y Aseguramiento</t>
  </si>
  <si>
    <t>VIGENCIA 2025</t>
  </si>
  <si>
    <t xml:space="preserve">PLAN DE ACCIÓN </t>
  </si>
  <si>
    <t>Marco: Plan de Desarrollo - Plan Estratégico de Inversiones y Decreto 1425 de 2019, Proyectos de Inversión y Regalías</t>
  </si>
  <si>
    <t>Código Plan de Acción o BPIN</t>
  </si>
  <si>
    <t>Unidad de Medida</t>
  </si>
  <si>
    <t>Indicador (Formula)</t>
  </si>
  <si>
    <t xml:space="preserve">Porcentaje </t>
  </si>
  <si>
    <t>Unidad</t>
  </si>
  <si>
    <t>Detalle Actividades</t>
  </si>
  <si>
    <t>Observaciones</t>
  </si>
  <si>
    <t>Dependencia Responsable</t>
  </si>
  <si>
    <t>Direccón Técnica</t>
  </si>
  <si>
    <t>Direccón Jurídica</t>
  </si>
  <si>
    <t>Dirección Técnica</t>
  </si>
  <si>
    <t>Adelantar los procesos contractuales derivados de los proyectos viabilizados con cargo a los recursos del PDA  según el Plan Estratégico de Inversiones y los lineamientos y parámetros generales de contratación aprobados por el Comité Directivo.</t>
  </si>
  <si>
    <t>Ejecución del Contrato Interadministrativo No. 3460-2024 para el mejoramiento y fortalecimiento de acueductos urbanos y rurales en el departamento</t>
  </si>
  <si>
    <t>Dirección de Planeación y Aseguramiento</t>
  </si>
  <si>
    <t>A diciembre 31 de 2025 se han raelizados acciones de conservación y mantenimiento en 10 predios del municipio de Santa Rosa de Cabal</t>
  </si>
  <si>
    <t>A 31 de diciembre de 2025 se han realizado intervenciones para la optimización de 17 acueductos rurales priorizados</t>
  </si>
  <si>
    <t>No. de acueductos intervenidos/No. de acueductos programados * 100</t>
  </si>
  <si>
    <t>LOGRO 
(Cuantitativo)</t>
  </si>
  <si>
    <t>UNIDAD DE MEDIDA</t>
  </si>
  <si>
    <t>DESCRIPCION DEL LOGRO</t>
  </si>
  <si>
    <t>NIVEL DE CUMPLIMIENTO DEL INDICADOR</t>
  </si>
  <si>
    <t>Mes</t>
  </si>
  <si>
    <t>A diciembre 31 de 2025 se ha realizado la actualización y/o seguimiento de los planes de fortalecimiento Empresarial y/o planes de acción de los prestadores urbanos y/o rurales priorizados</t>
  </si>
  <si>
    <t>(# Planes de acción de fortalecimiento empresarial con seguimiento / Planes de Acción de Fortalecimiento Empresarial suscritos ) * 100</t>
  </si>
  <si>
    <t>(# Prestadores Urbanos y/o rurales asesorados en cargue de información a la plataforma SUI / # Prestadores Urbanos y/o rurales proyectados )* 100</t>
  </si>
  <si>
    <t>(# Prestadores Urbanos y/o rurales asesorados en reporte de calidad de agua / (# Prestadores Urbanos y/o rurales programados )* 100</t>
  </si>
  <si>
    <t>(#Alcaldias asesoradas / (#Alcaldias proyectadas) * 100</t>
  </si>
  <si>
    <t>(# Prestadores Urbanos y/o rurales asesorados en reporte IUS /Prestadores Urbanos y/o rurales proyectados )* 100</t>
  </si>
  <si>
    <t>(# Prestadores urbanos y/o rurales apoyados en la formulación de su PUEAA / Total prestadores proyectados ) * 100</t>
  </si>
  <si>
    <t>(# municipios y/o prestadores atendidos / Total municipios y/o prestadores priorizados por solicitud) * 100</t>
  </si>
  <si>
    <t>(# Giros de municipios recibidos / Total Municipios vinculados PDA)*100</t>
  </si>
  <si>
    <t xml:space="preserve">No. De prestadores asesorados en la formulación de planes de emergencia y contingencia/No. Prestadores programados * 100 </t>
  </si>
  <si>
    <t xml:space="preserve">Numero de municipios con asistencia y/o seguimiento/No. de municipios programados </t>
  </si>
  <si>
    <t>A 31 de diciembre de2025 se han capacitado y/o asesorado a 10 prestadores de servicios públicos en el registro o actualización del RUP´s</t>
  </si>
  <si>
    <t>No. de prestadores capacitados y/o asistidos en registro o actualización del RUP´s/No. de prestadores programados</t>
  </si>
  <si>
    <t>A 31 de diciembre de 2025 se han capacitado y/o asesorado 6 entes territoriales en  reportes de estratificación y coberturas</t>
  </si>
  <si>
    <t>A 31 de diciembre de 2025 se han asesorado a 4 prestadores en normas NIIF para el cargue de información contable en la plataforma SUI</t>
  </si>
  <si>
    <t>A 31 de diciembre de 2025 se han formulado y viabilizado ocho (8) proyectos priorizados en el Plan Estratégico de Inversiones</t>
  </si>
  <si>
    <t>Proyectos por formular:
1. REHABILITACIÓN DE LA RED DE ADUCCIÓN AGUALINDA DEL MUNICIPIO DE APIA - DEPARTAMENTO DE RISARALDA.
2.REPOSICIÓN TRAMOS CRÍTICOS RED DE ADUCCIÓN RURAL DEL MUNICIPIO DE BALBOA.
3. REALIZAR LA CONSTRUCCIÓN DE SETECIENTOS SETENTA (770) METROS LINEALES DE LA CONDUCCIÓN DEL ACUEDUCTO DE BELÉN DE UMBRÍA.
4. REPOSICIÓN DE REDES DE ACUEDUCTO Y ALCANTARILLADO CASCO URBANO DEL MUNICIPIO DE LA CELIA
5. CONSTRUCCIÓN LECHOS DE SECADO DE LODOS PROVENIENTES DE LA PLANTA DE POTABILIZACIÓN DE LA CELIA,
6. CONSTRUCCIÓN ACUEDUCTO ALTERNO DE BARCINAL, MISTRATÓ
7. CONSTRUCCIÓN DE INTERCEPTORES MUNICIPIO DE GUáTICA
8.  OPTIMIZACIÓN SISTEMA ALCANTARILLADO DE ALCANTARILLADO DEL CORREGIMIENTO DE IRRA</t>
  </si>
  <si>
    <t>Proyectos por reformular:
1. REPOSICIÓN DE REDES DE ACUEDUCTO Y ALCANTARILLADO EN LA ZONA URBANA DEL MUNICIPIO DE APIA - DEPARTAMENTO DE RISARALDA.
2. OPTIMIZACIÓN ACUEDUCTO ALTO CAUCA, MARSELLA 
3. REPOSICIÓN DE REDES DE ACUEDUCTO Y ALCANTARILLADO DEL CASCO URBANO DE MARSELLA
4. OPTIMIZACIÓN DE DESARENADOR Y PLANTA DE TRATAMIENTO DE AGUA POTABLE TIPO CONVENCIONAL DEL MUNICIPIO DE SANTUARIO - RISARALDA
5. REHABILITACION DE LAS REDES DE ACUEDUCTO Y ALCANTARILLADO UBICADOS EN LA CALLE 4 ENTRE CARRERAS 6 Y 7 DEL MUNICIPIO DE SANTUARIO - RISARALDA
6. INTERCEPTOR AGRICOLA
7. COLECTOR LA ITALIA</t>
  </si>
  <si>
    <t>A 31 de diciembre de 2025 se han reformulado siete (7) proyectos priorizados en el Plan Estratégico de Inversiones</t>
  </si>
  <si>
    <t xml:space="preserve">A 31 de diciembre de 2025 se ha actualizado la plataforma SIGEVAS mensualmente </t>
  </si>
  <si>
    <t>No de reportes realizados/No. de reportes programados</t>
  </si>
  <si>
    <t>Realizar 6 mesas ambientales</t>
  </si>
  <si>
    <t>A diciembre 31 se han realizado 6 meses ambientales</t>
  </si>
  <si>
    <t>Elaborar los Estudios de Prefactibilidad para la Implementación de Energías Renovables y Eficiencia Energética en el Departamento de Risaralda</t>
  </si>
  <si>
    <t>A 31 de diciembre de 2025 se cuenta con documento contentivo  Estudios de Prefactibilidad para la Implementación de Energías Renovables y Eficiencia Energética en el Departamento de Risaralda</t>
  </si>
  <si>
    <t>SEGUIMIENTO PRIMER TRIMESTRE</t>
  </si>
  <si>
    <r>
      <t xml:space="preserve">RESULTADO DEL INDICADOR
Mes: Marzo </t>
    </r>
    <r>
      <rPr>
        <b/>
        <sz val="16"/>
        <color rgb="FFFF0000"/>
        <rFont val="Montserrat-Bold"/>
      </rPr>
      <t>-2025</t>
    </r>
  </si>
  <si>
    <r>
      <t xml:space="preserve">Apoyar en la formulación  de Planes de Uso Eficiente y Ahorro del Agua para </t>
    </r>
    <r>
      <rPr>
        <b/>
        <sz val="12"/>
        <rFont val="Montserrat-Bold"/>
      </rPr>
      <t xml:space="preserve">3 </t>
    </r>
    <r>
      <rPr>
        <sz val="12"/>
        <rFont val="Montserrat-Bold"/>
      </rPr>
      <t xml:space="preserve">prestadores rurales y/o urbanos  del Departamento. </t>
    </r>
  </si>
  <si>
    <r>
      <t>Apoyar en la formulación  de Planes de Uso Eficiente y Ahorro del Agua para 5</t>
    </r>
    <r>
      <rPr>
        <b/>
        <sz val="14"/>
        <rFont val="Montserrat-Bold"/>
      </rPr>
      <t xml:space="preserve"> </t>
    </r>
    <r>
      <rPr>
        <sz val="14"/>
        <rFont val="Montserrat-Bold"/>
      </rPr>
      <t xml:space="preserve">prestadores rurales y/o urbanos  del Departamento. </t>
    </r>
  </si>
  <si>
    <t>A 31 de diciembre de 2025 se ha realizado orientación y acompañamiento a prestadores urbanos y/o rurales de servicios públicos domiciliarios de agua potable y saneamiento básico en cargue de información a la plataforma SUI de la Superintendencia de Servicios Públicos Domiciliarios SSPD</t>
  </si>
  <si>
    <t>A 31 de diciembre de 2025 se ha brindado orientación y acompañamiento a prestadores urbanos y/o rurales en reporte de calidad de agua y aspectos normativos asociados</t>
  </si>
  <si>
    <t>A 31 de diciembre de 2025 se han capacitado y asesorado a Entes Territoriales para el reporte del componente INSPECTOR y Reportes pendientes adicionales por Alcaldías AAA que deben realizarse a la SSPD.</t>
  </si>
  <si>
    <t>A 31 de diciembre de 2025 se ha acompañado y asesorado a los prestadores urbanos y/o rurales en el reporte de Indicadores Únicos Sectoriales y el Plan de Gestión de Resultados enmarcados en la resolución CRA 906 de 2019.</t>
  </si>
  <si>
    <t xml:space="preserve">A 31 de diciembre de 2025 se ha apoyado en la formulación de Planes de Uso Eficiente y Ahorro del Agua a cinco (5) prestadores rurales y/o urbanos del Departamento. </t>
  </si>
  <si>
    <t xml:space="preserve">A 31 de diciembre de 2025 se ha brindado apoyo a los municipios y/o prestadores de servicios públicos urbanos y/o rurales en cumplimiento de mínimos ambientales sectoriales </t>
  </si>
  <si>
    <t>A diciembre 31 se han realizado acompañamiento a los prestadores de servicios públicos en actualización de los planes de emergencia y contingencia</t>
  </si>
  <si>
    <t>A diciembre 31 se ha brindar asistencia y/o seguimiento a las Entidades territoriales del Departamento con respecto al reporte de indicadores considerados en la resolución 1010 de 2021, destinación y uso de recursos SGP Agua Potable y Saneamiento Básico - Nivel de Riesgo De Monitoreo de Entidades Territoriales.</t>
  </si>
  <si>
    <t>Actualizar plataforma SIGEVAS del Ministerio de Vivienda, Ciudad y Territorio y GESPROY del DNP</t>
  </si>
  <si>
    <t>Pereira (18 de marzo) Acta
Santa Rosa de Cabal (20 de marzo) Acta
Mistrato (21 de marzo) Correo
La Celia (21 de marzo) Correo
La Virginia (21 de marzo) Correo
Belen de Umbria (21 de marzo) Correo
Apia (8 - 21 de marzo) Correo
Marsella (8 - 21 de marzo) Correo
Balboa (8 de marzo)
Correo 8 de marzo: Se brindo asesoria y/o seguimiento respecto al reporte de estratificación de coberturas
Correo 21 de marzo: Se brindo aseseoria con el reporte de subsidios y contribuciones de la vigencia 2024</t>
  </si>
  <si>
    <t>Se realizó seguimiento al plan de fortalecimiento del prestador rural Asociación de suscriptores de servicios publicos domiciliarios AQASAT del municipio de Pereira.</t>
  </si>
  <si>
    <t>Se brindó apoyo con visitas a los municipios de: Pereira y Santa Rosa de Cabal, respecto del reporte de indicadores y cargues relacionados con la prestación del servicio (Empresas prestadoras y convenio de giro de recursos)</t>
  </si>
  <si>
    <t>Se brindó asesoria a la Empresa de Servicios Públicos del municipio de la Celia S.A ESP, al acueducto de vista hermosa en la ciudad de Pereira y a la Asociación de Ususarios de Acueducto y Alcantarillado comunitario del corregimiento de la Florida.</t>
  </si>
  <si>
    <t>Se brindó apoyo y seguimiento a la Asociación de Usuarios de Acueducto y Alcantarillado comunitario del corregimiento de la Florida el 25 de marzo.</t>
  </si>
  <si>
    <t>Se ha brindado apoyo a los prestadores la Empresa de Servicios Públicos del municipio de la Celia S.A ESP y a Asociación de Usuarios de Acueducto y Alcantarillado comunitario del corregimiento de la Florida, según actas de visita y en relación con la estimación de los indicadores únicos sectoriales que son base para establecer el nivel de riesgo de los prestadores.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</si>
</sst>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 #,##0.00_);_(&quot;$&quot;\ * \(#,##0.00\);_(&quot;$&quot;\ * &quot;-&quot;??_);_(@_)"/>
    <numFmt numFmtId="165" formatCode="_(&quot;$&quot;\ * #,##0_);_(&quot;$&quot;\ * \(#,##0\);_(&quot;$&quot;\ * &quot;-&quot;??_);_(@_)"/>
    <numFmt numFmtId="166" formatCode="0.0%"/>
  </numFmts>
  <fonts count="45">
    <font>
      <sz val="11"/>
      <color theme="1"/>
      <name val="Calibri"/>
      <family val="2"/>
      <scheme val="minor"/>
    </font>
    <font>
      <sz val="11"/>
      <color theme="1"/>
      <name val="Calibri"/>
      <family val="2"/>
      <scheme val="minor"/>
    </font>
    <font>
      <b/>
      <sz val="14"/>
      <color theme="1"/>
      <name val="Calibri Light"/>
      <family val="2"/>
      <scheme val="major"/>
    </font>
    <font>
      <sz val="16"/>
      <color theme="1"/>
      <name val="Calibri"/>
      <family val="2"/>
      <scheme val="minor"/>
    </font>
    <font>
      <sz val="26"/>
      <color theme="1"/>
      <name val="Calibri Light"/>
      <family val="2"/>
      <scheme val="major"/>
    </font>
    <font>
      <sz val="14"/>
      <color theme="1"/>
      <name val="Calibri Light"/>
      <family val="2"/>
      <scheme val="major"/>
    </font>
    <font>
      <sz val="14"/>
      <name val="Calibri Light"/>
      <family val="2"/>
      <scheme val="major"/>
    </font>
    <font>
      <b/>
      <sz val="45"/>
      <color theme="1"/>
      <name val="Calibri"/>
      <family val="2"/>
      <scheme val="minor"/>
    </font>
    <font>
      <b/>
      <sz val="13"/>
      <color theme="1"/>
      <name val="Calibri"/>
      <family val="2"/>
      <scheme val="minor"/>
    </font>
    <font>
      <b/>
      <sz val="16"/>
      <color theme="1"/>
      <name val="Calibri"/>
      <family val="2"/>
      <scheme val="minor"/>
    </font>
    <font>
      <sz val="16"/>
      <name val="Calibri Light"/>
      <family val="2"/>
      <scheme val="major"/>
    </font>
    <font>
      <b/>
      <sz val="16"/>
      <color rgb="FFFF0000"/>
      <name val="Calibri Light"/>
      <family val="2"/>
      <scheme val="major"/>
    </font>
    <font>
      <sz val="12"/>
      <name val="Calibri Light"/>
      <family val="2"/>
      <scheme val="major"/>
    </font>
    <font>
      <b/>
      <sz val="16"/>
      <color rgb="FF00B050"/>
      <name val="Calibri Light"/>
      <family val="2"/>
      <scheme val="major"/>
    </font>
    <font>
      <sz val="11"/>
      <color rgb="FF000000"/>
      <name val="Arial"/>
      <family val="2"/>
    </font>
    <font>
      <b/>
      <sz val="16"/>
      <color rgb="FF00B0F0"/>
      <name val="Calibri Light"/>
      <family val="2"/>
      <scheme val="major"/>
    </font>
    <font>
      <b/>
      <sz val="12"/>
      <name val="Calibri Light"/>
      <family val="2"/>
      <scheme val="major"/>
    </font>
    <font>
      <b/>
      <sz val="12"/>
      <color theme="1"/>
      <name val="Calibri"/>
      <family val="2"/>
      <scheme val="minor"/>
    </font>
    <font>
      <sz val="12"/>
      <color rgb="FF000000"/>
      <name val="Calibri Light"/>
      <family val="1"/>
    </font>
    <font>
      <sz val="12"/>
      <color rgb="FF000000"/>
      <name val="Calibri Light"/>
      <family val="2"/>
    </font>
    <font>
      <sz val="14"/>
      <color theme="1"/>
      <name val="Calibri"/>
      <family val="2"/>
      <scheme val="minor"/>
    </font>
    <font>
      <b/>
      <sz val="28"/>
      <color theme="1"/>
      <name val="Montserrat-Bold"/>
    </font>
    <font>
      <sz val="11"/>
      <color theme="1"/>
      <name val="Montserrat-Bold"/>
    </font>
    <font>
      <sz val="20"/>
      <color theme="1"/>
      <name val="Montserrat-Bold"/>
    </font>
    <font>
      <b/>
      <sz val="20"/>
      <color theme="1"/>
      <name val="Montserrat-Bold"/>
    </font>
    <font>
      <sz val="22"/>
      <color theme="1"/>
      <name val="Montserrat-Bold"/>
    </font>
    <font>
      <b/>
      <sz val="16"/>
      <color theme="1"/>
      <name val="Montserrat-Bold"/>
    </font>
    <font>
      <b/>
      <sz val="22"/>
      <color theme="1"/>
      <name val="Montserrat-Bold"/>
    </font>
    <font>
      <b/>
      <sz val="14"/>
      <color theme="1"/>
      <name val="Montserrat-Bold"/>
    </font>
    <font>
      <b/>
      <sz val="16"/>
      <color rgb="FFFF0000"/>
      <name val="Montserrat-Bold"/>
    </font>
    <font>
      <sz val="16"/>
      <color theme="1"/>
      <name val="Montserrat-Bold"/>
    </font>
    <font>
      <sz val="16"/>
      <name val="Montserrat-Bold"/>
    </font>
    <font>
      <b/>
      <sz val="45"/>
      <color theme="1"/>
      <name val="Montserrat-Bold"/>
    </font>
    <font>
      <b/>
      <sz val="13"/>
      <color theme="1"/>
      <name val="Montserrat-Bold"/>
    </font>
    <font>
      <b/>
      <sz val="16"/>
      <name val="Montserrat-Bold"/>
    </font>
    <font>
      <sz val="12"/>
      <name val="Montserrat-Bold"/>
    </font>
    <font>
      <sz val="14"/>
      <name val="Montserrat-Bold"/>
    </font>
    <font>
      <b/>
      <sz val="12"/>
      <name val="Montserrat-Bold"/>
    </font>
    <font>
      <b/>
      <sz val="14"/>
      <name val="Montserrat-Bold"/>
    </font>
    <font>
      <b/>
      <sz val="13"/>
      <color rgb="FF000000"/>
      <name val="Montserrat-Bold"/>
    </font>
    <font>
      <sz val="12"/>
      <color rgb="FF000000"/>
      <name val="Montserrat-Bold"/>
    </font>
    <font>
      <sz val="14"/>
      <color theme="1"/>
      <name val="Montserrat-Bold"/>
    </font>
    <font>
      <sz val="10"/>
      <color rgb="FF000000"/>
      <name val="Tahoma"/>
      <family val="2"/>
    </font>
    <font>
      <b/>
      <sz val="10"/>
      <color rgb="FF000000"/>
      <name val="Tahoma"/>
      <family val="2"/>
    </font>
    <font>
      <sz val="10"/>
      <color rgb="FF00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s>
  <borders count="4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style="thin">
        <color auto="1"/>
      </bottom>
      <diagonal/>
    </border>
    <border>
      <left style="medium">
        <color indexed="64"/>
      </left>
      <right/>
      <top/>
      <bottom/>
      <diagonal/>
    </border>
    <border>
      <left style="medium">
        <color indexed="64"/>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indexed="64"/>
      </right>
      <top style="thin">
        <color auto="1"/>
      </top>
      <bottom style="thin">
        <color auto="1"/>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style="thin">
        <color auto="1"/>
      </top>
      <bottom style="medium">
        <color indexed="64"/>
      </bottom>
      <diagonal/>
    </border>
    <border>
      <left style="medium">
        <color auto="1"/>
      </left>
      <right style="thin">
        <color auto="1"/>
      </right>
      <top style="medium">
        <color auto="1"/>
      </top>
      <bottom/>
      <diagonal/>
    </border>
    <border>
      <left style="medium">
        <color indexed="64"/>
      </left>
      <right style="thin">
        <color auto="1"/>
      </right>
      <top/>
      <bottom/>
      <diagonal/>
    </border>
    <border>
      <left style="medium">
        <color indexed="64"/>
      </left>
      <right/>
      <top/>
      <bottom style="medium">
        <color indexed="64"/>
      </bottom>
      <diagonal/>
    </border>
    <border>
      <left style="medium">
        <color indexed="64"/>
      </left>
      <right style="thin">
        <color auto="1"/>
      </right>
      <top/>
      <bottom style="medium">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top style="thin">
        <color auto="1"/>
      </top>
      <bottom style="thin">
        <color auto="1"/>
      </bottom>
      <diagonal/>
    </border>
    <border>
      <left style="thin">
        <color auto="1"/>
      </left>
      <right style="medium">
        <color indexed="64"/>
      </right>
      <top style="medium">
        <color indexed="64"/>
      </top>
      <bottom/>
      <diagonal/>
    </border>
    <border>
      <left style="thin">
        <color auto="1"/>
      </left>
      <right/>
      <top style="medium">
        <color indexed="64"/>
      </top>
      <bottom/>
      <diagonal/>
    </border>
    <border>
      <left/>
      <right style="thin">
        <color auto="1"/>
      </right>
      <top style="medium">
        <color indexed="64"/>
      </top>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200">
    <xf numFmtId="0" fontId="0" fillId="0" borderId="0" xfId="0"/>
    <xf numFmtId="0" fontId="0" fillId="0" borderId="0" xfId="0" applyAlignment="1">
      <alignment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0" fillId="0" borderId="8" xfId="0" applyBorder="1" applyAlignment="1">
      <alignment horizontal="center" vertical="center" wrapText="1"/>
    </xf>
    <xf numFmtId="0" fontId="3" fillId="0" borderId="8" xfId="0" applyFont="1"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0" fillId="0" borderId="11" xfId="0" applyBorder="1" applyAlignment="1">
      <alignment horizontal="center" vertical="center" wrapText="1"/>
    </xf>
    <xf numFmtId="0" fontId="6" fillId="0" borderId="14" xfId="0" applyFont="1" applyBorder="1" applyAlignment="1">
      <alignment horizontal="justify" vertical="center" wrapText="1"/>
    </xf>
    <xf numFmtId="165" fontId="10" fillId="0" borderId="14" xfId="0" applyNumberFormat="1" applyFont="1" applyBorder="1" applyAlignment="1">
      <alignment horizontal="right" vertical="center" wrapText="1"/>
    </xf>
    <xf numFmtId="165" fontId="10" fillId="0" borderId="11" xfId="0" applyNumberFormat="1" applyFont="1" applyBorder="1" applyAlignment="1">
      <alignment horizontal="right" vertical="center" wrapText="1"/>
    </xf>
    <xf numFmtId="166" fontId="10" fillId="0" borderId="14" xfId="1" applyNumberFormat="1" applyFont="1" applyBorder="1" applyAlignment="1">
      <alignment horizontal="center" vertical="center" wrapText="1"/>
    </xf>
    <xf numFmtId="0" fontId="11" fillId="0" borderId="14" xfId="2" applyNumberFormat="1" applyFont="1" applyBorder="1" applyAlignment="1">
      <alignment horizontal="center" vertical="center" wrapText="1"/>
    </xf>
    <xf numFmtId="0" fontId="12" fillId="0" borderId="16" xfId="0" applyFont="1" applyBorder="1" applyAlignment="1">
      <alignment horizontal="justify" vertical="center" wrapText="1"/>
    </xf>
    <xf numFmtId="0" fontId="0" fillId="0" borderId="6" xfId="0" applyBorder="1" applyAlignment="1">
      <alignment vertical="center" wrapText="1"/>
    </xf>
    <xf numFmtId="0" fontId="0" fillId="0" borderId="11" xfId="0" applyBorder="1" applyAlignment="1">
      <alignment vertical="center" wrapText="1"/>
    </xf>
    <xf numFmtId="0" fontId="6" fillId="0" borderId="11" xfId="0" applyFont="1" applyBorder="1" applyAlignment="1">
      <alignment horizontal="justify" vertical="center" wrapText="1"/>
    </xf>
    <xf numFmtId="166" fontId="10" fillId="0" borderId="11" xfId="1" applyNumberFormat="1" applyFont="1" applyBorder="1" applyAlignment="1">
      <alignment horizontal="center" vertical="center" wrapText="1"/>
    </xf>
    <xf numFmtId="0" fontId="11" fillId="0" borderId="11" xfId="2" applyNumberFormat="1" applyFont="1" applyBorder="1" applyAlignment="1">
      <alignment horizontal="center" vertical="center" wrapText="1"/>
    </xf>
    <xf numFmtId="0" fontId="12" fillId="0" borderId="20" xfId="0" applyFont="1" applyBorder="1" applyAlignment="1">
      <alignment horizontal="justify" vertical="center" wrapText="1"/>
    </xf>
    <xf numFmtId="0" fontId="6" fillId="0" borderId="23" xfId="0" applyFont="1" applyBorder="1" applyAlignment="1">
      <alignment horizontal="justify" vertical="center" wrapText="1"/>
    </xf>
    <xf numFmtId="165" fontId="10" fillId="0" borderId="23" xfId="0" applyNumberFormat="1" applyFont="1" applyBorder="1" applyAlignment="1">
      <alignment horizontal="right" vertical="center" wrapText="1"/>
    </xf>
    <xf numFmtId="166" fontId="10" fillId="0" borderId="23" xfId="1" applyNumberFormat="1" applyFont="1" applyBorder="1" applyAlignment="1">
      <alignment horizontal="center" vertical="center" wrapText="1"/>
    </xf>
    <xf numFmtId="0" fontId="11" fillId="0" borderId="23" xfId="2" applyNumberFormat="1" applyFont="1" applyBorder="1" applyAlignment="1">
      <alignment horizontal="center" vertical="center" wrapText="1"/>
    </xf>
    <xf numFmtId="0" fontId="12" fillId="0" borderId="25" xfId="0" applyFont="1" applyBorder="1" applyAlignment="1">
      <alignment horizontal="justify" vertical="center" wrapText="1"/>
    </xf>
    <xf numFmtId="9" fontId="10" fillId="0" borderId="14" xfId="1" applyFont="1" applyBorder="1" applyAlignment="1">
      <alignment horizontal="center" vertical="center" wrapText="1"/>
    </xf>
    <xf numFmtId="0" fontId="13" fillId="0" borderId="14" xfId="2" applyNumberFormat="1" applyFont="1" applyBorder="1" applyAlignment="1">
      <alignment horizontal="center" vertical="center" wrapText="1"/>
    </xf>
    <xf numFmtId="3" fontId="14" fillId="0" borderId="0" xfId="0" applyNumberFormat="1" applyFont="1"/>
    <xf numFmtId="9" fontId="10" fillId="0" borderId="11" xfId="1" applyFont="1" applyBorder="1" applyAlignment="1">
      <alignment horizontal="center" vertical="center" wrapText="1"/>
    </xf>
    <xf numFmtId="0" fontId="13" fillId="0" borderId="11" xfId="2" applyNumberFormat="1" applyFont="1" applyBorder="1" applyAlignment="1">
      <alignment horizontal="center" vertical="center" wrapText="1"/>
    </xf>
    <xf numFmtId="9" fontId="10" fillId="0" borderId="23" xfId="1" applyFont="1" applyBorder="1" applyAlignment="1">
      <alignment horizontal="center" vertical="center" wrapText="1"/>
    </xf>
    <xf numFmtId="0" fontId="13" fillId="0" borderId="23" xfId="2" applyNumberFormat="1" applyFont="1" applyBorder="1" applyAlignment="1">
      <alignment horizontal="center" vertical="center" wrapText="1"/>
    </xf>
    <xf numFmtId="0" fontId="15" fillId="0" borderId="14" xfId="2" applyNumberFormat="1" applyFont="1" applyBorder="1" applyAlignment="1">
      <alignment horizontal="center" vertical="center" wrapText="1"/>
    </xf>
    <xf numFmtId="0" fontId="15" fillId="0" borderId="11" xfId="2" applyNumberFormat="1" applyFont="1" applyBorder="1" applyAlignment="1">
      <alignment horizontal="center" vertical="center" wrapText="1"/>
    </xf>
    <xf numFmtId="165" fontId="10" fillId="0" borderId="21" xfId="0" applyNumberFormat="1" applyFont="1" applyBorder="1" applyAlignment="1">
      <alignment horizontal="right" vertical="center" wrapText="1"/>
    </xf>
    <xf numFmtId="165" fontId="10" fillId="0" borderId="24" xfId="0" applyNumberFormat="1" applyFont="1" applyBorder="1" applyAlignment="1">
      <alignment horizontal="right" vertical="center" wrapText="1"/>
    </xf>
    <xf numFmtId="0" fontId="15" fillId="0" borderId="23" xfId="2" applyNumberFormat="1" applyFont="1" applyBorder="1" applyAlignment="1">
      <alignment horizontal="center" vertical="center" wrapText="1"/>
    </xf>
    <xf numFmtId="0" fontId="4" fillId="0" borderId="13" xfId="0" applyFont="1" applyBorder="1" applyAlignment="1">
      <alignment horizontal="justify" vertical="center" wrapText="1"/>
    </xf>
    <xf numFmtId="0" fontId="5" fillId="0" borderId="14" xfId="0" applyFont="1" applyBorder="1" applyAlignment="1">
      <alignment horizontal="justify" vertical="center" wrapText="1"/>
    </xf>
    <xf numFmtId="0" fontId="5" fillId="0" borderId="30" xfId="0" applyFont="1" applyBorder="1" applyAlignment="1">
      <alignment horizontal="justify" vertical="center" wrapText="1"/>
    </xf>
    <xf numFmtId="0" fontId="7" fillId="0" borderId="14" xfId="0" applyFont="1" applyBorder="1" applyAlignment="1">
      <alignment horizontal="center" vertical="center" wrapText="1"/>
    </xf>
    <xf numFmtId="0" fontId="8" fillId="0" borderId="14" xfId="0" applyFont="1" applyBorder="1" applyAlignment="1">
      <alignment horizontal="center" vertical="center" wrapText="1"/>
    </xf>
    <xf numFmtId="0" fontId="9" fillId="0" borderId="14" xfId="0" applyFont="1" applyBorder="1" applyAlignment="1">
      <alignment horizontal="center" vertical="center" wrapText="1"/>
    </xf>
    <xf numFmtId="0" fontId="3" fillId="0" borderId="14" xfId="0" applyFont="1" applyBorder="1" applyAlignment="1">
      <alignment vertical="center" wrapText="1"/>
    </xf>
    <xf numFmtId="9" fontId="3" fillId="0" borderId="14" xfId="1" applyFont="1" applyBorder="1" applyAlignment="1">
      <alignment horizontal="center" vertical="center" wrapText="1"/>
    </xf>
    <xf numFmtId="0" fontId="0" fillId="0" borderId="16" xfId="0" applyBorder="1" applyAlignment="1">
      <alignment vertical="center" wrapText="1"/>
    </xf>
    <xf numFmtId="0" fontId="4" fillId="0" borderId="22" xfId="0" applyFont="1" applyBorder="1" applyAlignment="1">
      <alignment horizontal="justify" vertical="center" wrapText="1"/>
    </xf>
    <xf numFmtId="0" fontId="5" fillId="0" borderId="23" xfId="0" applyFont="1" applyBorder="1" applyAlignment="1">
      <alignment horizontal="justify" vertical="center" wrapText="1"/>
    </xf>
    <xf numFmtId="0" fontId="7" fillId="0" borderId="23" xfId="0" applyFont="1" applyBorder="1" applyAlignment="1">
      <alignment horizontal="center" vertical="center" wrapText="1"/>
    </xf>
    <xf numFmtId="0" fontId="8" fillId="0" borderId="23" xfId="0" applyFont="1" applyBorder="1" applyAlignment="1">
      <alignment horizontal="center" vertical="center" wrapText="1"/>
    </xf>
    <xf numFmtId="0" fontId="9" fillId="0" borderId="23" xfId="0" applyFont="1" applyBorder="1" applyAlignment="1">
      <alignment horizontal="center" vertical="center" wrapText="1"/>
    </xf>
    <xf numFmtId="0" fontId="3" fillId="0" borderId="23" xfId="0" applyFont="1" applyBorder="1" applyAlignment="1">
      <alignment vertical="center" wrapText="1"/>
    </xf>
    <xf numFmtId="9" fontId="3" fillId="0" borderId="23" xfId="1" applyFont="1" applyBorder="1" applyAlignment="1">
      <alignment horizontal="center" vertical="center" wrapText="1"/>
    </xf>
    <xf numFmtId="0" fontId="0" fillId="0" borderId="25" xfId="0" applyBorder="1" applyAlignment="1">
      <alignment vertical="center" wrapText="1"/>
    </xf>
    <xf numFmtId="0" fontId="0" fillId="0" borderId="32" xfId="0" applyBorder="1" applyAlignment="1">
      <alignment vertical="center" wrapText="1"/>
    </xf>
    <xf numFmtId="0" fontId="0" fillId="0" borderId="33" xfId="0" applyBorder="1" applyAlignment="1">
      <alignment vertical="center" wrapText="1"/>
    </xf>
    <xf numFmtId="165" fontId="17" fillId="2" borderId="33" xfId="0" applyNumberFormat="1" applyFont="1" applyFill="1" applyBorder="1" applyAlignment="1">
      <alignment vertical="center" wrapText="1"/>
    </xf>
    <xf numFmtId="9" fontId="3" fillId="0" borderId="33" xfId="1" applyFont="1" applyBorder="1" applyAlignment="1">
      <alignment horizontal="center" vertical="center" wrapText="1"/>
    </xf>
    <xf numFmtId="165" fontId="3" fillId="0" borderId="33" xfId="0" applyNumberFormat="1" applyFont="1" applyBorder="1" applyAlignment="1">
      <alignment horizontal="center" vertical="center" wrapText="1"/>
    </xf>
    <xf numFmtId="0" fontId="0" fillId="0" borderId="34" xfId="0" applyBorder="1" applyAlignment="1">
      <alignment vertical="center" wrapText="1"/>
    </xf>
    <xf numFmtId="0" fontId="18" fillId="0" borderId="0" xfId="0" applyFont="1" applyAlignment="1">
      <alignment horizontal="left" vertical="center" indent="8"/>
    </xf>
    <xf numFmtId="0" fontId="19" fillId="0" borderId="0" xfId="0" applyFont="1" applyAlignment="1">
      <alignment horizontal="left" vertical="center" indent="8"/>
    </xf>
    <xf numFmtId="0" fontId="3" fillId="0" borderId="0" xfId="0" applyFont="1" applyAlignment="1">
      <alignment horizontal="center" vertical="center" wrapText="1"/>
    </xf>
    <xf numFmtId="0" fontId="20" fillId="0" borderId="31" xfId="0" applyFont="1" applyBorder="1" applyAlignment="1">
      <alignment vertical="center" wrapText="1"/>
    </xf>
    <xf numFmtId="0" fontId="21" fillId="4" borderId="0" xfId="0" applyFont="1" applyFill="1" applyAlignment="1">
      <alignment horizontal="center" vertical="center" wrapText="1"/>
    </xf>
    <xf numFmtId="0" fontId="21" fillId="4" borderId="0" xfId="0" applyFont="1" applyFill="1" applyAlignment="1">
      <alignment vertical="center" wrapText="1"/>
    </xf>
    <xf numFmtId="0" fontId="23" fillId="4" borderId="0" xfId="0" applyFont="1" applyFill="1" applyAlignment="1">
      <alignment horizontal="center" vertical="center" wrapText="1"/>
    </xf>
    <xf numFmtId="0" fontId="23" fillId="4" borderId="0" xfId="0" applyFont="1" applyFill="1" applyAlignment="1">
      <alignment vertical="center" wrapText="1"/>
    </xf>
    <xf numFmtId="0" fontId="25" fillId="4" borderId="0" xfId="0" applyFont="1" applyFill="1" applyAlignment="1">
      <alignment vertical="center" wrapText="1"/>
    </xf>
    <xf numFmtId="0" fontId="27" fillId="5" borderId="1" xfId="0" applyFont="1" applyFill="1" applyBorder="1" applyAlignment="1">
      <alignment horizontal="center" vertical="center"/>
    </xf>
    <xf numFmtId="0" fontId="27" fillId="5" borderId="4" xfId="0" applyFont="1" applyFill="1" applyBorder="1" applyAlignment="1">
      <alignment horizontal="center" vertical="center"/>
    </xf>
    <xf numFmtId="0" fontId="24" fillId="6" borderId="26" xfId="0" applyFont="1" applyFill="1" applyBorder="1" applyAlignment="1">
      <alignment horizontal="center" vertical="center" wrapText="1"/>
    </xf>
    <xf numFmtId="0" fontId="24" fillId="6" borderId="15" xfId="0" applyFont="1" applyFill="1" applyBorder="1" applyAlignment="1">
      <alignment horizontal="center" vertical="center" wrapText="1"/>
    </xf>
    <xf numFmtId="0" fontId="24" fillId="6" borderId="39" xfId="0" applyFont="1" applyFill="1" applyBorder="1" applyAlignment="1">
      <alignment horizontal="center" vertical="center" wrapText="1"/>
    </xf>
    <xf numFmtId="0" fontId="26" fillId="4" borderId="26" xfId="0" applyFont="1" applyFill="1" applyBorder="1" applyAlignment="1">
      <alignment horizontal="center" vertical="center" wrapText="1"/>
    </xf>
    <xf numFmtId="0" fontId="26" fillId="4" borderId="15" xfId="0" applyFont="1" applyFill="1" applyBorder="1" applyAlignment="1">
      <alignment horizontal="center" vertical="center" wrapText="1"/>
    </xf>
    <xf numFmtId="0" fontId="26" fillId="4" borderId="38" xfId="0" applyFont="1" applyFill="1" applyBorder="1" applyAlignment="1">
      <alignment horizontal="center" vertical="center" wrapText="1"/>
    </xf>
    <xf numFmtId="0" fontId="30" fillId="0" borderId="18" xfId="0" applyFont="1" applyBorder="1" applyAlignment="1">
      <alignment horizontal="justify" vertical="center" wrapText="1"/>
    </xf>
    <xf numFmtId="0" fontId="30" fillId="0" borderId="11" xfId="0" applyFont="1" applyBorder="1" applyAlignment="1">
      <alignment horizontal="justify" vertical="center" wrapText="1"/>
    </xf>
    <xf numFmtId="0" fontId="31" fillId="0" borderId="11" xfId="0" applyFont="1" applyBorder="1" applyAlignment="1">
      <alignment horizontal="justify" vertical="center" wrapText="1"/>
    </xf>
    <xf numFmtId="0" fontId="32" fillId="0" borderId="11" xfId="0" applyFont="1" applyBorder="1" applyAlignment="1">
      <alignment horizontal="center" vertical="center" wrapText="1"/>
    </xf>
    <xf numFmtId="0" fontId="33" fillId="0" borderId="11" xfId="0" applyFont="1" applyBorder="1" applyAlignment="1">
      <alignment horizontal="center" vertical="center" wrapText="1"/>
    </xf>
    <xf numFmtId="165" fontId="31" fillId="0" borderId="11" xfId="0" applyNumberFormat="1" applyFont="1" applyBorder="1" applyAlignment="1">
      <alignment horizontal="right" vertical="center" wrapText="1"/>
    </xf>
    <xf numFmtId="166" fontId="31" fillId="0" borderId="11" xfId="1" applyNumberFormat="1" applyFont="1" applyBorder="1" applyAlignment="1">
      <alignment horizontal="center" vertical="center" wrapText="1"/>
    </xf>
    <xf numFmtId="0" fontId="34" fillId="0" borderId="11" xfId="2" applyNumberFormat="1" applyFont="1" applyBorder="1" applyAlignment="1">
      <alignment horizontal="center" vertical="center" wrapText="1"/>
    </xf>
    <xf numFmtId="0" fontId="35" fillId="0" borderId="11" xfId="0" applyFont="1" applyBorder="1" applyAlignment="1">
      <alignment horizontal="justify" vertical="center" wrapText="1"/>
    </xf>
    <xf numFmtId="0" fontId="36" fillId="0" borderId="11" xfId="0" applyFont="1" applyBorder="1" applyAlignment="1">
      <alignment horizontal="justify" vertical="center" wrapText="1"/>
    </xf>
    <xf numFmtId="0" fontId="36" fillId="0" borderId="11" xfId="0" applyFont="1" applyBorder="1" applyAlignment="1">
      <alignment vertical="center" wrapText="1"/>
    </xf>
    <xf numFmtId="9" fontId="36" fillId="0" borderId="11" xfId="0" applyNumberFormat="1" applyFont="1" applyBorder="1" applyAlignment="1">
      <alignment horizontal="center" vertical="center" wrapText="1"/>
    </xf>
    <xf numFmtId="0" fontId="36" fillId="0" borderId="11" xfId="0" applyFont="1" applyBorder="1" applyAlignment="1">
      <alignment horizontal="center" vertical="center" wrapText="1"/>
    </xf>
    <xf numFmtId="0" fontId="36" fillId="0" borderId="37" xfId="0" applyFont="1" applyBorder="1" applyAlignment="1">
      <alignment vertical="center" wrapText="1"/>
    </xf>
    <xf numFmtId="0" fontId="26" fillId="0" borderId="11" xfId="0" applyFont="1" applyBorder="1" applyAlignment="1">
      <alignment horizontal="center" vertical="center" wrapText="1"/>
    </xf>
    <xf numFmtId="0" fontId="36" fillId="0" borderId="37" xfId="0" applyFont="1" applyBorder="1" applyAlignment="1">
      <alignment horizontal="left" vertical="center" wrapText="1"/>
    </xf>
    <xf numFmtId="9" fontId="31" fillId="0" borderId="11" xfId="1" applyFont="1" applyBorder="1" applyAlignment="1">
      <alignment horizontal="center" vertical="center" wrapText="1"/>
    </xf>
    <xf numFmtId="3" fontId="36" fillId="5" borderId="11" xfId="0" applyNumberFormat="1" applyFont="1" applyFill="1" applyBorder="1"/>
    <xf numFmtId="0" fontId="36" fillId="5" borderId="11" xfId="0" applyFont="1" applyFill="1" applyBorder="1" applyAlignment="1">
      <alignment vertical="center" wrapText="1"/>
    </xf>
    <xf numFmtId="0" fontId="36" fillId="5" borderId="11" xfId="0" applyFont="1" applyFill="1" applyBorder="1" applyAlignment="1">
      <alignment horizontal="center" vertical="center" wrapText="1"/>
    </xf>
    <xf numFmtId="0" fontId="36" fillId="5" borderId="37" xfId="0" applyFont="1" applyFill="1" applyBorder="1" applyAlignment="1">
      <alignment vertical="center" wrapText="1"/>
    </xf>
    <xf numFmtId="0" fontId="30" fillId="0" borderId="11" xfId="0" applyFont="1" applyBorder="1" applyAlignment="1">
      <alignment vertical="center" wrapText="1"/>
    </xf>
    <xf numFmtId="0" fontId="22" fillId="0" borderId="11" xfId="0" applyFont="1" applyBorder="1" applyAlignment="1">
      <alignment vertical="center" wrapText="1"/>
    </xf>
    <xf numFmtId="1" fontId="36" fillId="0" borderId="11" xfId="0" applyNumberFormat="1" applyFont="1" applyBorder="1" applyAlignment="1">
      <alignment horizontal="center" vertical="center" wrapText="1"/>
    </xf>
    <xf numFmtId="9" fontId="30" fillId="0" borderId="11" xfId="1" applyFont="1" applyBorder="1" applyAlignment="1">
      <alignment horizontal="center" vertical="center" wrapText="1"/>
    </xf>
    <xf numFmtId="165" fontId="26" fillId="0" borderId="11" xfId="3" applyNumberFormat="1" applyFont="1" applyBorder="1" applyAlignment="1">
      <alignment horizontal="center" vertical="center" wrapText="1"/>
    </xf>
    <xf numFmtId="1" fontId="39" fillId="0" borderId="11" xfId="1" applyNumberFormat="1" applyFont="1" applyBorder="1" applyAlignment="1">
      <alignment horizontal="center" vertical="center" wrapText="1"/>
    </xf>
    <xf numFmtId="46" fontId="30" fillId="0" borderId="18" xfId="0" applyNumberFormat="1" applyFont="1" applyBorder="1" applyAlignment="1">
      <alignment horizontal="justify" vertical="center" wrapText="1"/>
    </xf>
    <xf numFmtId="0" fontId="30" fillId="0" borderId="22" xfId="0" applyFont="1" applyBorder="1" applyAlignment="1">
      <alignment vertical="center" wrapText="1"/>
    </xf>
    <xf numFmtId="0" fontId="30" fillId="0" borderId="23" xfId="0" applyFont="1" applyBorder="1" applyAlignment="1">
      <alignment vertical="center" wrapText="1"/>
    </xf>
    <xf numFmtId="0" fontId="32" fillId="0" borderId="23" xfId="0" applyFont="1" applyBorder="1" applyAlignment="1">
      <alignment horizontal="center" vertical="center" wrapText="1"/>
    </xf>
    <xf numFmtId="0" fontId="33" fillId="0" borderId="23" xfId="0" applyFont="1" applyBorder="1" applyAlignment="1">
      <alignment vertical="center" wrapText="1"/>
    </xf>
    <xf numFmtId="0" fontId="22" fillId="0" borderId="23" xfId="0" applyFont="1" applyBorder="1" applyAlignment="1">
      <alignment vertical="center" wrapText="1"/>
    </xf>
    <xf numFmtId="0" fontId="36" fillId="0" borderId="23" xfId="0" applyFont="1" applyBorder="1" applyAlignment="1">
      <alignment vertical="center" wrapText="1"/>
    </xf>
    <xf numFmtId="0" fontId="36" fillId="0" borderId="23" xfId="0" applyFont="1" applyBorder="1" applyAlignment="1">
      <alignment horizontal="center" vertical="center" wrapText="1"/>
    </xf>
    <xf numFmtId="0" fontId="36" fillId="0" borderId="31" xfId="0" applyFont="1" applyBorder="1" applyAlignment="1">
      <alignment vertical="center" wrapText="1"/>
    </xf>
    <xf numFmtId="0" fontId="22" fillId="4" borderId="0" xfId="0" applyFont="1" applyFill="1" applyAlignment="1">
      <alignment vertical="center" wrapText="1"/>
    </xf>
    <xf numFmtId="0" fontId="22" fillId="4" borderId="0" xfId="0" applyFont="1" applyFill="1" applyAlignment="1">
      <alignment horizontal="center" vertical="center" wrapText="1"/>
    </xf>
    <xf numFmtId="0" fontId="30" fillId="4" borderId="0" xfId="0" applyFont="1" applyFill="1" applyAlignment="1">
      <alignment horizontal="center" vertical="center" wrapText="1"/>
    </xf>
    <xf numFmtId="0" fontId="40" fillId="4" borderId="0" xfId="0" applyFont="1" applyFill="1" applyAlignment="1">
      <alignment horizontal="left" vertical="center" indent="8"/>
    </xf>
    <xf numFmtId="0" fontId="36" fillId="5" borderId="11" xfId="0" applyFont="1" applyFill="1" applyBorder="1" applyAlignment="1">
      <alignment horizontal="justify" vertical="center" wrapText="1"/>
    </xf>
    <xf numFmtId="0" fontId="36" fillId="0" borderId="23" xfId="0" applyFont="1" applyBorder="1" applyAlignment="1">
      <alignment horizontal="justify" vertical="center" wrapText="1"/>
    </xf>
    <xf numFmtId="9" fontId="41" fillId="5" borderId="11" xfId="0" applyNumberFormat="1" applyFont="1" applyFill="1" applyBorder="1" applyAlignment="1">
      <alignment horizontal="center" vertical="center" wrapText="1"/>
    </xf>
    <xf numFmtId="0" fontId="41" fillId="5" borderId="20" xfId="0" applyFont="1" applyFill="1" applyBorder="1" applyAlignment="1">
      <alignment vertical="center" wrapText="1"/>
    </xf>
    <xf numFmtId="9" fontId="41" fillId="5" borderId="23" xfId="0" applyNumberFormat="1" applyFont="1" applyFill="1" applyBorder="1" applyAlignment="1">
      <alignment horizontal="center" vertical="center" wrapText="1"/>
    </xf>
    <xf numFmtId="9" fontId="41" fillId="5" borderId="20" xfId="0" applyNumberFormat="1" applyFont="1" applyFill="1" applyBorder="1" applyAlignment="1">
      <alignment horizontal="center" vertical="center" wrapText="1"/>
    </xf>
    <xf numFmtId="1" fontId="41" fillId="5" borderId="25" xfId="0" applyNumberFormat="1" applyFont="1" applyFill="1" applyBorder="1" applyAlignment="1">
      <alignment horizontal="center" vertical="center" wrapText="1"/>
    </xf>
    <xf numFmtId="1" fontId="41" fillId="5" borderId="20" xfId="0" applyNumberFormat="1" applyFont="1" applyFill="1" applyBorder="1" applyAlignment="1">
      <alignment horizontal="center" vertical="center" wrapText="1"/>
    </xf>
    <xf numFmtId="0" fontId="41" fillId="5" borderId="18" xfId="0" applyFont="1" applyFill="1" applyBorder="1" applyAlignment="1">
      <alignment horizontal="center" vertical="center" wrapText="1"/>
    </xf>
    <xf numFmtId="0" fontId="41" fillId="5" borderId="22" xfId="0" applyFont="1" applyFill="1" applyBorder="1" applyAlignment="1">
      <alignment horizontal="center" vertical="center" wrapText="1"/>
    </xf>
    <xf numFmtId="0" fontId="41" fillId="5" borderId="11" xfId="0" applyFont="1" applyFill="1" applyBorder="1" applyAlignment="1">
      <alignment horizontal="justify" vertical="center" wrapText="1"/>
    </xf>
    <xf numFmtId="0" fontId="41" fillId="5" borderId="23" xfId="0" applyFont="1" applyFill="1" applyBorder="1" applyAlignment="1">
      <alignment horizontal="justify" vertical="center" wrapText="1"/>
    </xf>
    <xf numFmtId="165" fontId="9" fillId="0" borderId="15" xfId="0" applyNumberFormat="1" applyFont="1" applyBorder="1" applyAlignment="1">
      <alignment horizontal="center" vertical="center" wrapText="1"/>
    </xf>
    <xf numFmtId="0" fontId="9" fillId="0" borderId="19" xfId="0" applyFont="1" applyBorder="1" applyAlignment="1">
      <alignment horizontal="center"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4" fillId="0" borderId="12" xfId="0" applyFont="1" applyBorder="1" applyAlignment="1">
      <alignment horizontal="justify" vertical="center" wrapText="1"/>
    </xf>
    <xf numFmtId="0" fontId="0" fillId="0" borderId="17" xfId="0" applyBorder="1" applyAlignment="1">
      <alignment horizontal="justify" vertical="center" wrapText="1"/>
    </xf>
    <xf numFmtId="0" fontId="0" fillId="0" borderId="17" xfId="0" applyBorder="1" applyAlignment="1">
      <alignment vertical="center" wrapText="1"/>
    </xf>
    <xf numFmtId="0" fontId="0" fillId="0" borderId="28" xfId="0" applyBorder="1" applyAlignment="1">
      <alignment vertical="center" wrapText="1"/>
    </xf>
    <xf numFmtId="0" fontId="5" fillId="0" borderId="26" xfId="0" applyFont="1" applyBorder="1" applyAlignment="1">
      <alignment horizontal="justify" vertical="center" wrapText="1"/>
    </xf>
    <xf numFmtId="0" fontId="0" fillId="0" borderId="27" xfId="0" applyBorder="1" applyAlignment="1">
      <alignment vertical="center" wrapText="1"/>
    </xf>
    <xf numFmtId="0" fontId="0" fillId="0" borderId="29" xfId="0" applyBorder="1" applyAlignment="1">
      <alignment vertical="center" wrapText="1"/>
    </xf>
    <xf numFmtId="0" fontId="5" fillId="0" borderId="15" xfId="0" applyFont="1" applyBorder="1" applyAlignment="1">
      <alignment horizontal="justify" vertical="center" wrapText="1"/>
    </xf>
    <xf numFmtId="0" fontId="0" fillId="0" borderId="19" xfId="0" applyBorder="1" applyAlignment="1">
      <alignment vertical="center" wrapText="1"/>
    </xf>
    <xf numFmtId="0" fontId="0" fillId="0" borderId="24" xfId="0" applyBorder="1" applyAlignment="1">
      <alignment vertical="center" wrapText="1"/>
    </xf>
    <xf numFmtId="0" fontId="7"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1"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28" xfId="0" applyBorder="1" applyAlignment="1">
      <alignment horizontal="justify" vertical="center" wrapText="1"/>
    </xf>
    <xf numFmtId="0" fontId="5" fillId="0" borderId="13" xfId="0" applyFont="1" applyBorder="1" applyAlignment="1">
      <alignment horizontal="justify" vertical="center" wrapText="1"/>
    </xf>
    <xf numFmtId="0" fontId="5" fillId="0" borderId="18" xfId="0" applyFont="1" applyBorder="1" applyAlignment="1">
      <alignment horizontal="justify" vertical="center" wrapText="1"/>
    </xf>
    <xf numFmtId="0" fontId="5" fillId="0" borderId="22" xfId="0" applyFont="1" applyBorder="1" applyAlignment="1">
      <alignment horizontal="justify" vertical="center" wrapText="1"/>
    </xf>
    <xf numFmtId="0" fontId="7" fillId="0" borderId="1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6" fillId="0" borderId="4" xfId="0" applyFont="1" applyBorder="1" applyAlignment="1">
      <alignment horizontal="justify" vertical="center" wrapText="1"/>
    </xf>
    <xf numFmtId="0" fontId="6" fillId="0" borderId="21" xfId="0" applyFont="1" applyBorder="1" applyAlignment="1">
      <alignment horizontal="justify" vertical="center" wrapText="1"/>
    </xf>
    <xf numFmtId="0" fontId="0" fillId="0" borderId="27" xfId="0" applyBorder="1" applyAlignment="1">
      <alignment horizontal="justify" vertical="center" wrapText="1"/>
    </xf>
    <xf numFmtId="0" fontId="0" fillId="0" borderId="29" xfId="0" applyBorder="1" applyAlignment="1">
      <alignment horizontal="justify" vertical="center" wrapText="1"/>
    </xf>
    <xf numFmtId="0" fontId="0" fillId="0" borderId="19" xfId="0" applyBorder="1" applyAlignment="1">
      <alignment horizontal="justify" vertical="center" wrapText="1"/>
    </xf>
    <xf numFmtId="0" fontId="0" fillId="0" borderId="24" xfId="0" applyBorder="1" applyAlignment="1">
      <alignment horizontal="justify" vertical="center" wrapText="1"/>
    </xf>
    <xf numFmtId="0" fontId="3" fillId="0" borderId="19" xfId="0" applyFont="1" applyBorder="1" applyAlignment="1">
      <alignment horizontal="center" vertical="center" wrapText="1"/>
    </xf>
    <xf numFmtId="0" fontId="3" fillId="0" borderId="24" xfId="0" applyFont="1" applyBorder="1" applyAlignment="1">
      <alignment horizontal="center" vertical="center" wrapText="1"/>
    </xf>
    <xf numFmtId="0" fontId="24" fillId="6" borderId="39" xfId="0" applyFont="1" applyFill="1" applyBorder="1" applyAlignment="1">
      <alignment horizontal="center" vertical="center" wrapText="1"/>
    </xf>
    <xf numFmtId="0" fontId="24" fillId="6" borderId="40" xfId="0" applyFont="1" applyFill="1" applyBorder="1" applyAlignment="1">
      <alignment horizontal="center" vertical="center" wrapText="1"/>
    </xf>
    <xf numFmtId="0" fontId="30" fillId="0" borderId="11" xfId="0" applyFont="1" applyBorder="1" applyAlignment="1">
      <alignment horizontal="justify" vertical="center" wrapText="1"/>
    </xf>
    <xf numFmtId="0" fontId="32" fillId="0" borderId="11" xfId="0" applyFont="1" applyBorder="1" applyAlignment="1">
      <alignment horizontal="center" vertical="center" wrapText="1"/>
    </xf>
    <xf numFmtId="0" fontId="22" fillId="0" borderId="11" xfId="0" applyFont="1" applyBorder="1" applyAlignment="1">
      <alignment horizontal="center" vertical="center" wrapText="1"/>
    </xf>
    <xf numFmtId="0" fontId="33" fillId="0" borderId="11" xfId="0" applyFont="1" applyBorder="1" applyAlignment="1">
      <alignment horizontal="center" vertical="center" wrapText="1"/>
    </xf>
    <xf numFmtId="165" fontId="26" fillId="0" borderId="11" xfId="0" applyNumberFormat="1" applyFont="1" applyBorder="1" applyAlignment="1">
      <alignment horizontal="center" vertical="center" wrapText="1"/>
    </xf>
    <xf numFmtId="0" fontId="30" fillId="0" borderId="11" xfId="0" applyFont="1" applyBorder="1" applyAlignment="1">
      <alignment horizontal="center" vertical="center" wrapText="1"/>
    </xf>
    <xf numFmtId="0" fontId="26" fillId="0" borderId="11" xfId="0" applyFont="1" applyBorder="1" applyAlignment="1">
      <alignment horizontal="center" vertical="center" wrapText="1"/>
    </xf>
    <xf numFmtId="0" fontId="27" fillId="5" borderId="4" xfId="0" applyFont="1" applyFill="1" applyBorder="1" applyAlignment="1">
      <alignment horizontal="center" vertical="center" wrapText="1"/>
    </xf>
    <xf numFmtId="0" fontId="30" fillId="0" borderId="18" xfId="0" applyFont="1" applyBorder="1" applyAlignment="1">
      <alignment horizontal="justify" vertical="center" wrapText="1"/>
    </xf>
    <xf numFmtId="0" fontId="31" fillId="0" borderId="11" xfId="0" applyFont="1" applyBorder="1" applyAlignment="1">
      <alignment horizontal="justify" vertical="center" wrapText="1"/>
    </xf>
    <xf numFmtId="0" fontId="30" fillId="0" borderId="18" xfId="0" applyFont="1" applyBorder="1" applyAlignment="1">
      <alignment vertical="center" wrapText="1"/>
    </xf>
    <xf numFmtId="0" fontId="30" fillId="0" borderId="11" xfId="0" applyFont="1" applyBorder="1" applyAlignment="1">
      <alignment vertical="center" wrapText="1"/>
    </xf>
    <xf numFmtId="0" fontId="22" fillId="0" borderId="11" xfId="0" applyFont="1" applyBorder="1" applyAlignment="1">
      <alignment vertical="center" wrapText="1"/>
    </xf>
    <xf numFmtId="0" fontId="31" fillId="0" borderId="11" xfId="0" applyFont="1" applyBorder="1" applyAlignment="1">
      <alignment horizontal="left" vertical="center" wrapText="1"/>
    </xf>
    <xf numFmtId="0" fontId="26" fillId="3" borderId="7" xfId="0" applyFont="1" applyFill="1" applyBorder="1" applyAlignment="1">
      <alignment horizontal="center" vertical="center" wrapText="1"/>
    </xf>
    <xf numFmtId="0" fontId="26" fillId="3" borderId="8" xfId="0" applyFont="1" applyFill="1" applyBorder="1" applyAlignment="1">
      <alignment horizontal="center" vertical="center" wrapText="1"/>
    </xf>
    <xf numFmtId="0" fontId="26" fillId="3" borderId="10" xfId="0" applyFont="1" applyFill="1" applyBorder="1" applyAlignment="1">
      <alignment horizontal="center" vertical="center" wrapText="1"/>
    </xf>
    <xf numFmtId="0" fontId="26" fillId="4" borderId="0" xfId="0" applyFont="1" applyFill="1" applyAlignment="1">
      <alignment horizontal="center" vertical="center" wrapText="1"/>
    </xf>
    <xf numFmtId="0" fontId="21" fillId="4" borderId="0" xfId="0" applyFont="1" applyFill="1" applyAlignment="1">
      <alignment horizontal="center" vertical="center" wrapText="1"/>
    </xf>
    <xf numFmtId="0" fontId="23" fillId="4" borderId="0" xfId="0" applyFont="1" applyFill="1" applyAlignment="1">
      <alignment horizontal="center" vertical="center" wrapText="1"/>
    </xf>
    <xf numFmtId="0" fontId="24" fillId="4" borderId="0" xfId="0" applyFont="1" applyFill="1" applyAlignment="1">
      <alignment horizontal="center" vertical="center" wrapText="1"/>
    </xf>
    <xf numFmtId="0" fontId="28" fillId="5" borderId="4" xfId="0" applyFont="1" applyFill="1" applyBorder="1" applyAlignment="1">
      <alignment horizontal="center" vertical="center" wrapText="1"/>
    </xf>
    <xf numFmtId="0" fontId="28" fillId="5" borderId="1" xfId="0" applyFont="1" applyFill="1" applyBorder="1" applyAlignment="1">
      <alignment horizontal="center" vertical="center" wrapText="1"/>
    </xf>
  </cellXfs>
  <cellStyles count="4">
    <cellStyle name="Millares 2" xfId="2" xr:uid="{ADA3E288-60CF-4DBC-BED1-93D961551037}"/>
    <cellStyle name="Moneda" xfId="3" builtinId="4"/>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800099</xdr:colOff>
      <xdr:row>0</xdr:row>
      <xdr:rowOff>278358</xdr:rowOff>
    </xdr:from>
    <xdr:to>
      <xdr:col>2</xdr:col>
      <xdr:colOff>419100</xdr:colOff>
      <xdr:row>9</xdr:row>
      <xdr:rowOff>133873</xdr:rowOff>
    </xdr:to>
    <xdr:pic>
      <xdr:nvPicPr>
        <xdr:cNvPr id="2" name="Imagen 1">
          <a:extLst>
            <a:ext uri="{FF2B5EF4-FFF2-40B4-BE49-F238E27FC236}">
              <a16:creationId xmlns:a16="http://schemas.microsoft.com/office/drawing/2014/main" id="{E29FCE4F-85D0-4D22-A5B5-CCCAB29F5E02}"/>
            </a:ext>
          </a:extLst>
        </xdr:cNvPr>
        <xdr:cNvPicPr>
          <a:picLocks noChangeAspect="1"/>
        </xdr:cNvPicPr>
      </xdr:nvPicPr>
      <xdr:blipFill>
        <a:blip xmlns:r="http://schemas.openxmlformats.org/officeDocument/2006/relationships" r:embed="rId1"/>
        <a:stretch>
          <a:fillRect/>
        </a:stretch>
      </xdr:blipFill>
      <xdr:spPr>
        <a:xfrm>
          <a:off x="1257299" y="278358"/>
          <a:ext cx="4953001" cy="2742649"/>
        </a:xfrm>
        <a:prstGeom prst="rect">
          <a:avLst/>
        </a:prstGeom>
      </xdr:spPr>
    </xdr:pic>
    <xdr:clientData/>
  </xdr:twoCellAnchor>
  <xdr:twoCellAnchor editAs="oneCell">
    <xdr:from>
      <xdr:col>17</xdr:col>
      <xdr:colOff>501247</xdr:colOff>
      <xdr:row>0</xdr:row>
      <xdr:rowOff>225309</xdr:rowOff>
    </xdr:from>
    <xdr:to>
      <xdr:col>17</xdr:col>
      <xdr:colOff>2785807</xdr:colOff>
      <xdr:row>8</xdr:row>
      <xdr:rowOff>97855</xdr:rowOff>
    </xdr:to>
    <xdr:pic>
      <xdr:nvPicPr>
        <xdr:cNvPr id="5" name="Imagen 4">
          <a:extLst>
            <a:ext uri="{FF2B5EF4-FFF2-40B4-BE49-F238E27FC236}">
              <a16:creationId xmlns:a16="http://schemas.microsoft.com/office/drawing/2014/main" id="{042716F3-9AE8-4156-8D5C-2EC5B71B4FF9}"/>
            </a:ext>
          </a:extLst>
        </xdr:cNvPr>
        <xdr:cNvPicPr>
          <a:picLocks noChangeAspect="1"/>
        </xdr:cNvPicPr>
      </xdr:nvPicPr>
      <xdr:blipFill>
        <a:blip xmlns:r="http://schemas.openxmlformats.org/officeDocument/2006/relationships" r:embed="rId2"/>
        <a:stretch>
          <a:fillRect/>
        </a:stretch>
      </xdr:blipFill>
      <xdr:spPr>
        <a:xfrm>
          <a:off x="57098182" y="225309"/>
          <a:ext cx="2284560" cy="23715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5CA24-DCAB-4506-BB48-846A41FDB7BA}">
  <dimension ref="B3:P38"/>
  <sheetViews>
    <sheetView zoomScale="55" zoomScaleNormal="55" zoomScaleSheetLayoutView="50" workbookViewId="0">
      <selection activeCell="M19" sqref="M19"/>
    </sheetView>
  </sheetViews>
  <sheetFormatPr baseColWidth="10" defaultColWidth="11.5" defaultRowHeight="21"/>
  <cols>
    <col min="1" max="1" width="6.6640625" style="1" customWidth="1"/>
    <col min="2" max="2" width="39" style="1" customWidth="1"/>
    <col min="3" max="3" width="46" style="1" customWidth="1"/>
    <col min="4" max="4" width="42.83203125" style="1" customWidth="1"/>
    <col min="5" max="5" width="7.5" style="1" bestFit="1" customWidth="1"/>
    <col min="6" max="6" width="29.33203125" style="1" bestFit="1" customWidth="1"/>
    <col min="7" max="7" width="27.33203125" style="1" bestFit="1" customWidth="1"/>
    <col min="8" max="8" width="23" style="1" bestFit="1" customWidth="1"/>
    <col min="9" max="9" width="27.5" style="1" bestFit="1" customWidth="1"/>
    <col min="10" max="10" width="27.33203125" style="1" bestFit="1" customWidth="1"/>
    <col min="11" max="11" width="12.83203125" style="65" customWidth="1"/>
    <col min="12" max="12" width="7.83203125" style="65" customWidth="1"/>
    <col min="13" max="13" width="74.5" style="1" customWidth="1"/>
    <col min="14" max="14" width="73.6640625" style="1" customWidth="1"/>
    <col min="15" max="15" width="31.83203125" style="1" customWidth="1"/>
    <col min="16" max="16" width="38" style="1" customWidth="1"/>
    <col min="17" max="16384" width="11.5" style="1"/>
  </cols>
  <sheetData>
    <row r="3" spans="2:16" ht="20" thickBot="1">
      <c r="E3" s="148" t="s">
        <v>0</v>
      </c>
      <c r="F3" s="149"/>
      <c r="G3" s="150"/>
      <c r="H3" s="151" t="s">
        <v>1</v>
      </c>
      <c r="I3" s="152"/>
      <c r="J3" s="153"/>
      <c r="K3" s="2" t="s">
        <v>2</v>
      </c>
      <c r="L3" s="148" t="s">
        <v>3</v>
      </c>
      <c r="M3" s="149"/>
      <c r="N3" s="154"/>
      <c r="O3" s="154"/>
      <c r="P3" s="155"/>
    </row>
    <row r="4" spans="2:16" ht="33" customHeight="1" thickBot="1">
      <c r="B4" s="3" t="s">
        <v>4</v>
      </c>
      <c r="C4" s="4" t="s">
        <v>5</v>
      </c>
      <c r="D4" s="5" t="s">
        <v>6</v>
      </c>
      <c r="E4" s="4" t="s">
        <v>7</v>
      </c>
      <c r="F4" s="4" t="s">
        <v>8</v>
      </c>
      <c r="G4" s="4" t="s">
        <v>9</v>
      </c>
      <c r="H4" s="6" t="s">
        <v>10</v>
      </c>
      <c r="I4" s="6" t="s">
        <v>11</v>
      </c>
      <c r="J4" s="6">
        <v>2024</v>
      </c>
      <c r="K4" s="7" t="s">
        <v>12</v>
      </c>
      <c r="L4" s="7" t="s">
        <v>13</v>
      </c>
      <c r="M4" s="8">
        <v>2024</v>
      </c>
      <c r="N4" s="9">
        <v>2025</v>
      </c>
      <c r="O4" s="10">
        <v>2026</v>
      </c>
      <c r="P4" s="10">
        <v>2027</v>
      </c>
    </row>
    <row r="5" spans="2:16" ht="61.5" customHeight="1">
      <c r="B5" s="136" t="s">
        <v>14</v>
      </c>
      <c r="C5" s="157" t="s">
        <v>15</v>
      </c>
      <c r="D5" s="11" t="s">
        <v>16</v>
      </c>
      <c r="E5" s="160">
        <v>1</v>
      </c>
      <c r="F5" s="163" t="s">
        <v>17</v>
      </c>
      <c r="G5" s="132">
        <f>+SUM(J5:J12)</f>
        <v>461202158.43199998</v>
      </c>
      <c r="H5" s="12">
        <f>71316000+23772000+23772000</f>
        <v>118860000</v>
      </c>
      <c r="I5" s="12">
        <f>166404000+55468000+126784000</f>
        <v>348656000</v>
      </c>
      <c r="J5" s="13"/>
      <c r="K5" s="14">
        <f>+J5/$G$5</f>
        <v>0</v>
      </c>
      <c r="L5" s="15">
        <v>1</v>
      </c>
      <c r="M5" s="16" t="s">
        <v>18</v>
      </c>
      <c r="N5" s="16" t="s">
        <v>18</v>
      </c>
      <c r="O5" s="18"/>
      <c r="P5" s="18"/>
    </row>
    <row r="6" spans="2:16" ht="44.25" customHeight="1">
      <c r="B6" s="137"/>
      <c r="C6" s="158"/>
      <c r="D6" s="19" t="s">
        <v>19</v>
      </c>
      <c r="E6" s="161"/>
      <c r="F6" s="164"/>
      <c r="G6" s="133"/>
      <c r="H6" s="13">
        <v>0</v>
      </c>
      <c r="I6" s="13">
        <v>135840000</v>
      </c>
      <c r="J6" s="13"/>
      <c r="K6" s="20">
        <f t="shared" ref="K6:K12" si="0">+J6/$G$5</f>
        <v>0</v>
      </c>
      <c r="L6" s="21">
        <v>2</v>
      </c>
      <c r="M6" s="22" t="s">
        <v>20</v>
      </c>
      <c r="N6" s="22" t="s">
        <v>62</v>
      </c>
      <c r="O6" s="18"/>
      <c r="P6" s="18"/>
    </row>
    <row r="7" spans="2:16" ht="46.5" customHeight="1">
      <c r="B7" s="137"/>
      <c r="C7" s="158"/>
      <c r="D7" s="19" t="s">
        <v>21</v>
      </c>
      <c r="E7" s="161"/>
      <c r="F7" s="164"/>
      <c r="G7" s="133"/>
      <c r="H7" s="13">
        <v>0</v>
      </c>
      <c r="I7" s="13">
        <v>22640000</v>
      </c>
      <c r="J7" s="13"/>
      <c r="K7" s="20">
        <f t="shared" si="0"/>
        <v>0</v>
      </c>
      <c r="L7" s="21">
        <v>3</v>
      </c>
      <c r="M7" s="22" t="s">
        <v>22</v>
      </c>
      <c r="N7" s="22" t="s">
        <v>63</v>
      </c>
      <c r="O7" s="18"/>
      <c r="P7" s="18"/>
    </row>
    <row r="8" spans="2:16" ht="95.25" customHeight="1">
      <c r="B8" s="137"/>
      <c r="C8" s="158"/>
      <c r="D8" s="19" t="s">
        <v>23</v>
      </c>
      <c r="E8" s="161"/>
      <c r="F8" s="164"/>
      <c r="G8" s="133"/>
      <c r="H8" s="13">
        <v>0</v>
      </c>
      <c r="I8" s="13">
        <f>188364800+6000000000+1000000000+4437000000</f>
        <v>11625364800</v>
      </c>
      <c r="J8" s="13"/>
      <c r="K8" s="20">
        <f t="shared" si="0"/>
        <v>0</v>
      </c>
      <c r="L8" s="21">
        <v>4</v>
      </c>
      <c r="M8" s="22" t="s">
        <v>24</v>
      </c>
      <c r="N8" s="22" t="s">
        <v>64</v>
      </c>
      <c r="O8" s="18"/>
      <c r="P8" s="18"/>
    </row>
    <row r="9" spans="2:16" ht="127.5" customHeight="1">
      <c r="B9" s="137"/>
      <c r="C9" s="158"/>
      <c r="D9" s="167" t="s">
        <v>25</v>
      </c>
      <c r="E9" s="161"/>
      <c r="F9" s="164"/>
      <c r="G9" s="133"/>
      <c r="H9" s="13">
        <v>16677647.328000002</v>
      </c>
      <c r="I9" s="13">
        <v>38914510.431999996</v>
      </c>
      <c r="J9" s="13"/>
      <c r="K9" s="20">
        <f t="shared" si="0"/>
        <v>0</v>
      </c>
      <c r="L9" s="21">
        <v>5</v>
      </c>
      <c r="M9" s="22" t="s">
        <v>26</v>
      </c>
      <c r="N9" s="22" t="s">
        <v>26</v>
      </c>
      <c r="O9" s="18"/>
      <c r="P9" s="18"/>
    </row>
    <row r="10" spans="2:16" ht="96" customHeight="1">
      <c r="B10" s="137"/>
      <c r="C10" s="158"/>
      <c r="D10" s="168"/>
      <c r="E10" s="161"/>
      <c r="F10" s="164"/>
      <c r="G10" s="133"/>
      <c r="H10" s="13">
        <v>0</v>
      </c>
      <c r="I10" s="13">
        <v>0</v>
      </c>
      <c r="J10" s="13">
        <v>343047648</v>
      </c>
      <c r="K10" s="20">
        <f t="shared" si="0"/>
        <v>0.7438118875382046</v>
      </c>
      <c r="L10" s="21">
        <v>6</v>
      </c>
      <c r="M10" s="22" t="s">
        <v>27</v>
      </c>
      <c r="N10" s="17" t="s">
        <v>65</v>
      </c>
      <c r="O10" s="18"/>
      <c r="P10" s="18"/>
    </row>
    <row r="11" spans="2:16" ht="99.75" customHeight="1">
      <c r="B11" s="137"/>
      <c r="C11" s="158"/>
      <c r="D11" s="19" t="s">
        <v>28</v>
      </c>
      <c r="E11" s="161"/>
      <c r="F11" s="164"/>
      <c r="G11" s="133"/>
      <c r="H11" s="13">
        <v>0</v>
      </c>
      <c r="I11" s="13">
        <v>38914510.432000004</v>
      </c>
      <c r="J11" s="13">
        <f t="shared" ref="J11:J30" si="1">SUM(H11:I11)</f>
        <v>38914510.432000004</v>
      </c>
      <c r="K11" s="20">
        <f t="shared" si="0"/>
        <v>8.4376253927999759E-2</v>
      </c>
      <c r="L11" s="21">
        <v>7</v>
      </c>
      <c r="M11" s="22" t="s">
        <v>29</v>
      </c>
      <c r="N11" s="22" t="s">
        <v>29</v>
      </c>
      <c r="O11" s="18"/>
      <c r="P11" s="18"/>
    </row>
    <row r="12" spans="2:16" ht="102.75" customHeight="1" thickBot="1">
      <c r="B12" s="137"/>
      <c r="C12" s="159"/>
      <c r="D12" s="23" t="s">
        <v>30</v>
      </c>
      <c r="E12" s="162"/>
      <c r="F12" s="165"/>
      <c r="G12" s="166"/>
      <c r="H12" s="24">
        <v>23772000</v>
      </c>
      <c r="I12" s="24">
        <f>55468000</f>
        <v>55468000</v>
      </c>
      <c r="J12" s="24">
        <f t="shared" si="1"/>
        <v>79240000</v>
      </c>
      <c r="K12" s="25">
        <f t="shared" si="0"/>
        <v>0.17181185853379569</v>
      </c>
      <c r="L12" s="26">
        <v>8</v>
      </c>
      <c r="M12" s="27" t="s">
        <v>31</v>
      </c>
      <c r="N12" s="27" t="s">
        <v>31</v>
      </c>
      <c r="O12" s="18"/>
      <c r="P12" s="18"/>
    </row>
    <row r="13" spans="2:16" ht="66.75" customHeight="1">
      <c r="B13" s="137"/>
      <c r="C13" s="140" t="s">
        <v>32</v>
      </c>
      <c r="D13" s="143" t="s">
        <v>33</v>
      </c>
      <c r="E13" s="146">
        <v>2</v>
      </c>
      <c r="F13" s="147" t="s">
        <v>34</v>
      </c>
      <c r="G13" s="132">
        <f>+SUM(J13:J15)</f>
        <v>199999999.6666666</v>
      </c>
      <c r="H13" s="12">
        <v>0</v>
      </c>
      <c r="I13" s="12">
        <v>66666666</v>
      </c>
      <c r="J13" s="12">
        <f t="shared" si="1"/>
        <v>66666666</v>
      </c>
      <c r="K13" s="28">
        <f>+J13/$G$13</f>
        <v>0.33333333055555564</v>
      </c>
      <c r="L13" s="29">
        <v>1</v>
      </c>
      <c r="M13" s="22" t="s">
        <v>35</v>
      </c>
      <c r="N13" s="30"/>
      <c r="O13" s="18"/>
      <c r="P13" s="18"/>
    </row>
    <row r="14" spans="2:16" ht="117.75" customHeight="1">
      <c r="B14" s="137"/>
      <c r="C14" s="169"/>
      <c r="D14" s="171"/>
      <c r="E14" s="134"/>
      <c r="F14" s="134"/>
      <c r="G14" s="173"/>
      <c r="H14" s="13">
        <v>0</v>
      </c>
      <c r="I14" s="13">
        <v>66666667</v>
      </c>
      <c r="J14" s="13">
        <f t="shared" si="1"/>
        <v>66666667</v>
      </c>
      <c r="K14" s="31">
        <f t="shared" ref="K14:K15" si="2">+J14/$G$13</f>
        <v>0.33333333555555567</v>
      </c>
      <c r="L14" s="32">
        <v>2</v>
      </c>
      <c r="M14" s="22" t="s">
        <v>36</v>
      </c>
      <c r="N14" s="17"/>
      <c r="O14" s="18"/>
      <c r="P14" s="18"/>
    </row>
    <row r="15" spans="2:16" ht="72" customHeight="1" thickBot="1">
      <c r="B15" s="156"/>
      <c r="C15" s="170"/>
      <c r="D15" s="172"/>
      <c r="E15" s="135"/>
      <c r="F15" s="135"/>
      <c r="G15" s="174"/>
      <c r="H15" s="24">
        <v>0</v>
      </c>
      <c r="I15" s="24">
        <v>66666666.666666597</v>
      </c>
      <c r="J15" s="24">
        <f t="shared" si="1"/>
        <v>66666666.666666597</v>
      </c>
      <c r="K15" s="33">
        <f t="shared" si="2"/>
        <v>0.33333333388888864</v>
      </c>
      <c r="L15" s="34">
        <v>3</v>
      </c>
      <c r="M15" s="27" t="s">
        <v>37</v>
      </c>
      <c r="N15" s="17"/>
      <c r="O15" s="18"/>
      <c r="P15" s="18"/>
    </row>
    <row r="16" spans="2:16" ht="118.5" customHeight="1">
      <c r="B16" s="136" t="s">
        <v>14</v>
      </c>
      <c r="C16" s="140" t="s">
        <v>38</v>
      </c>
      <c r="D16" s="143" t="s">
        <v>39</v>
      </c>
      <c r="E16" s="146">
        <v>3</v>
      </c>
      <c r="F16" s="147" t="s">
        <v>40</v>
      </c>
      <c r="G16" s="132">
        <f>+SUM(J16:J28)</f>
        <v>414314780</v>
      </c>
      <c r="H16" s="12">
        <v>36337200</v>
      </c>
      <c r="I16" s="12">
        <f>84786800</f>
        <v>84786800</v>
      </c>
      <c r="J16" s="12">
        <f t="shared" si="1"/>
        <v>121124000</v>
      </c>
      <c r="K16" s="28">
        <f>+J16/$G$16</f>
        <v>0.29234776514610461</v>
      </c>
      <c r="L16" s="35">
        <v>1</v>
      </c>
      <c r="M16" s="16" t="s">
        <v>41</v>
      </c>
      <c r="N16" s="16" t="s">
        <v>41</v>
      </c>
      <c r="O16" s="18"/>
      <c r="P16" s="18"/>
    </row>
    <row r="17" spans="2:16" ht="114.75" customHeight="1">
      <c r="B17" s="137"/>
      <c r="C17" s="141"/>
      <c r="D17" s="144"/>
      <c r="E17" s="144"/>
      <c r="F17" s="144"/>
      <c r="G17" s="133"/>
      <c r="H17" s="13">
        <v>8150400</v>
      </c>
      <c r="I17" s="13">
        <f>19017600</f>
        <v>19017600</v>
      </c>
      <c r="J17" s="13">
        <f t="shared" si="1"/>
        <v>27168000</v>
      </c>
      <c r="K17" s="31">
        <f t="shared" ref="K17:K28" si="3">+J17/$G$16</f>
        <v>6.5573330500060853E-2</v>
      </c>
      <c r="L17" s="36">
        <v>2</v>
      </c>
      <c r="M17" s="22" t="s">
        <v>42</v>
      </c>
      <c r="N17" s="22" t="s">
        <v>42</v>
      </c>
      <c r="O17" s="18"/>
      <c r="P17" s="18"/>
    </row>
    <row r="18" spans="2:16" ht="66.75" customHeight="1">
      <c r="B18" s="137"/>
      <c r="C18" s="141"/>
      <c r="D18" s="144"/>
      <c r="E18" s="144"/>
      <c r="F18" s="144"/>
      <c r="G18" s="133"/>
      <c r="H18" s="13">
        <v>8659800</v>
      </c>
      <c r="I18" s="13">
        <f>20206200</f>
        <v>20206200</v>
      </c>
      <c r="J18" s="13">
        <f t="shared" si="1"/>
        <v>28866000</v>
      </c>
      <c r="K18" s="31">
        <f t="shared" si="3"/>
        <v>6.967166365631465E-2</v>
      </c>
      <c r="L18" s="36">
        <v>3</v>
      </c>
      <c r="M18" s="22" t="s">
        <v>43</v>
      </c>
      <c r="N18" s="22" t="s">
        <v>43</v>
      </c>
      <c r="O18" s="18"/>
      <c r="P18" s="18"/>
    </row>
    <row r="19" spans="2:16" ht="79.5" customHeight="1">
      <c r="B19" s="137"/>
      <c r="C19" s="141"/>
      <c r="D19" s="144"/>
      <c r="E19" s="144"/>
      <c r="F19" s="144"/>
      <c r="G19" s="133"/>
      <c r="H19" s="13">
        <v>7895700</v>
      </c>
      <c r="I19" s="13">
        <f>19611900</f>
        <v>19611900</v>
      </c>
      <c r="J19" s="13">
        <f t="shared" si="1"/>
        <v>27507600</v>
      </c>
      <c r="K19" s="31">
        <f t="shared" si="3"/>
        <v>6.639299713131161E-2</v>
      </c>
      <c r="L19" s="36">
        <v>4</v>
      </c>
      <c r="M19" s="22" t="s">
        <v>44</v>
      </c>
      <c r="N19" s="22" t="s">
        <v>44</v>
      </c>
      <c r="O19" s="18"/>
      <c r="P19" s="18"/>
    </row>
    <row r="20" spans="2:16" ht="76.5" customHeight="1">
      <c r="B20" s="137"/>
      <c r="C20" s="141"/>
      <c r="D20" s="144"/>
      <c r="E20" s="144"/>
      <c r="F20" s="144"/>
      <c r="G20" s="133"/>
      <c r="H20" s="13">
        <v>0</v>
      </c>
      <c r="I20" s="13">
        <v>22640000</v>
      </c>
      <c r="J20" s="13">
        <f t="shared" si="1"/>
        <v>22640000</v>
      </c>
      <c r="K20" s="31">
        <f t="shared" si="3"/>
        <v>5.4644442083384037E-2</v>
      </c>
      <c r="L20" s="36">
        <v>5</v>
      </c>
      <c r="M20" s="22" t="s">
        <v>45</v>
      </c>
      <c r="N20" s="22" t="s">
        <v>45</v>
      </c>
      <c r="O20" s="18"/>
      <c r="P20" s="18"/>
    </row>
    <row r="21" spans="2:16" ht="66" customHeight="1">
      <c r="B21" s="137"/>
      <c r="C21" s="141"/>
      <c r="D21" s="144"/>
      <c r="E21" s="144"/>
      <c r="F21" s="144"/>
      <c r="G21" s="133"/>
      <c r="H21" s="13">
        <v>0</v>
      </c>
      <c r="I21" s="37">
        <v>25130400</v>
      </c>
      <c r="J21" s="13">
        <f t="shared" si="1"/>
        <v>25130400</v>
      </c>
      <c r="K21" s="31">
        <f t="shared" si="3"/>
        <v>6.0655330712556285E-2</v>
      </c>
      <c r="L21" s="36">
        <v>6</v>
      </c>
      <c r="M21" s="22" t="s">
        <v>46</v>
      </c>
      <c r="N21" s="22" t="s">
        <v>46</v>
      </c>
      <c r="O21" s="18"/>
      <c r="P21" s="18"/>
    </row>
    <row r="22" spans="2:16" ht="114.75" customHeight="1">
      <c r="B22" s="137"/>
      <c r="C22" s="141"/>
      <c r="D22" s="144"/>
      <c r="E22" s="144"/>
      <c r="F22" s="144"/>
      <c r="G22" s="133"/>
      <c r="H22" s="13">
        <v>0</v>
      </c>
      <c r="I22" s="37">
        <v>34073200</v>
      </c>
      <c r="J22" s="13">
        <f t="shared" si="1"/>
        <v>34073200</v>
      </c>
      <c r="K22" s="31">
        <f t="shared" si="3"/>
        <v>8.2239885335492979E-2</v>
      </c>
      <c r="L22" s="36">
        <v>7</v>
      </c>
      <c r="M22" s="22" t="s">
        <v>47</v>
      </c>
      <c r="N22" s="22" t="s">
        <v>47</v>
      </c>
      <c r="O22" s="18"/>
      <c r="P22" s="18"/>
    </row>
    <row r="23" spans="2:16" ht="64.5" customHeight="1">
      <c r="B23" s="137"/>
      <c r="C23" s="141"/>
      <c r="D23" s="144"/>
      <c r="E23" s="144"/>
      <c r="F23" s="144"/>
      <c r="G23" s="133"/>
      <c r="H23" s="13">
        <v>21000000</v>
      </c>
      <c r="I23" s="37">
        <f>49000000</f>
        <v>49000000</v>
      </c>
      <c r="J23" s="13">
        <f t="shared" si="1"/>
        <v>70000000</v>
      </c>
      <c r="K23" s="31">
        <f t="shared" si="3"/>
        <v>0.16895366368537468</v>
      </c>
      <c r="L23" s="36">
        <v>8</v>
      </c>
      <c r="M23" s="22" t="s">
        <v>48</v>
      </c>
      <c r="N23" s="22" t="s">
        <v>48</v>
      </c>
      <c r="O23" s="18"/>
      <c r="P23" s="18"/>
    </row>
    <row r="24" spans="2:16" ht="114" customHeight="1">
      <c r="B24" s="137"/>
      <c r="C24" s="141"/>
      <c r="D24" s="144"/>
      <c r="E24" s="144"/>
      <c r="F24" s="144"/>
      <c r="G24" s="134"/>
      <c r="H24" s="13">
        <v>22640000</v>
      </c>
      <c r="I24" s="37">
        <v>0</v>
      </c>
      <c r="J24" s="13">
        <f t="shared" si="1"/>
        <v>22640000</v>
      </c>
      <c r="K24" s="31">
        <f t="shared" si="3"/>
        <v>5.4644442083384037E-2</v>
      </c>
      <c r="L24" s="36">
        <v>9</v>
      </c>
      <c r="M24" s="22" t="s">
        <v>49</v>
      </c>
      <c r="N24" s="22" t="s">
        <v>49</v>
      </c>
      <c r="O24" s="18"/>
      <c r="P24" s="18"/>
    </row>
    <row r="25" spans="2:16" ht="86.25" customHeight="1">
      <c r="B25" s="137"/>
      <c r="C25" s="141"/>
      <c r="D25" s="144"/>
      <c r="E25" s="144"/>
      <c r="F25" s="144"/>
      <c r="G25" s="134"/>
      <c r="H25" s="13">
        <v>8829600</v>
      </c>
      <c r="I25" s="37">
        <v>0</v>
      </c>
      <c r="J25" s="13">
        <f t="shared" si="1"/>
        <v>8829600</v>
      </c>
      <c r="K25" s="31">
        <f t="shared" si="3"/>
        <v>2.1311332412519774E-2</v>
      </c>
      <c r="L25" s="36">
        <v>10</v>
      </c>
      <c r="M25" s="22" t="s">
        <v>50</v>
      </c>
      <c r="N25" s="17"/>
      <c r="O25" s="18"/>
      <c r="P25" s="18"/>
    </row>
    <row r="26" spans="2:16" ht="64.5" customHeight="1">
      <c r="B26" s="137"/>
      <c r="C26" s="141"/>
      <c r="D26" s="144"/>
      <c r="E26" s="144"/>
      <c r="F26" s="144"/>
      <c r="G26" s="134"/>
      <c r="H26" s="13">
        <v>8405100</v>
      </c>
      <c r="I26" s="37">
        <v>0</v>
      </c>
      <c r="J26" s="13">
        <f t="shared" si="1"/>
        <v>8405100</v>
      </c>
      <c r="K26" s="31">
        <f t="shared" si="3"/>
        <v>2.0286749123456325E-2</v>
      </c>
      <c r="L26" s="36">
        <v>11</v>
      </c>
      <c r="M26" s="22" t="s">
        <v>51</v>
      </c>
      <c r="N26" s="22" t="s">
        <v>51</v>
      </c>
      <c r="O26" s="18"/>
      <c r="P26" s="18"/>
    </row>
    <row r="27" spans="2:16" ht="108" customHeight="1">
      <c r="B27" s="138"/>
      <c r="C27" s="141"/>
      <c r="D27" s="144"/>
      <c r="E27" s="144"/>
      <c r="F27" s="144"/>
      <c r="G27" s="134"/>
      <c r="H27" s="13">
        <v>8965440</v>
      </c>
      <c r="I27" s="37">
        <v>0</v>
      </c>
      <c r="J27" s="13">
        <f t="shared" si="1"/>
        <v>8965440</v>
      </c>
      <c r="K27" s="31">
        <f t="shared" si="3"/>
        <v>2.1639199065020081E-2</v>
      </c>
      <c r="L27" s="36">
        <v>12</v>
      </c>
      <c r="M27" s="22" t="s">
        <v>52</v>
      </c>
      <c r="N27" s="17"/>
      <c r="O27" s="18"/>
      <c r="P27" s="18"/>
    </row>
    <row r="28" spans="2:16" ht="64.5" customHeight="1" thickBot="1">
      <c r="B28" s="139"/>
      <c r="C28" s="142"/>
      <c r="D28" s="145"/>
      <c r="E28" s="145"/>
      <c r="F28" s="145"/>
      <c r="G28" s="135"/>
      <c r="H28" s="24">
        <v>8965440</v>
      </c>
      <c r="I28" s="38">
        <v>0</v>
      </c>
      <c r="J28" s="24">
        <f t="shared" si="1"/>
        <v>8965440</v>
      </c>
      <c r="K28" s="33">
        <f t="shared" si="3"/>
        <v>2.1639199065020081E-2</v>
      </c>
      <c r="L28" s="39">
        <v>13</v>
      </c>
      <c r="M28" s="27" t="s">
        <v>53</v>
      </c>
      <c r="N28" s="17"/>
      <c r="O28" s="18"/>
      <c r="P28" s="18"/>
    </row>
    <row r="29" spans="2:16" ht="156" customHeight="1">
      <c r="B29" s="40" t="s">
        <v>54</v>
      </c>
      <c r="C29" s="41" t="s">
        <v>55</v>
      </c>
      <c r="D29" s="42" t="s">
        <v>56</v>
      </c>
      <c r="E29" s="43">
        <v>4</v>
      </c>
      <c r="F29" s="44" t="s">
        <v>57</v>
      </c>
      <c r="G29" s="45"/>
      <c r="H29" s="45"/>
      <c r="I29" s="46"/>
      <c r="J29" s="12">
        <f t="shared" si="1"/>
        <v>0</v>
      </c>
      <c r="K29" s="47"/>
      <c r="L29" s="15"/>
      <c r="M29" s="48"/>
      <c r="N29" s="17"/>
      <c r="O29" s="18"/>
      <c r="P29" s="18"/>
    </row>
    <row r="30" spans="2:16" ht="224.25" customHeight="1" thickBot="1">
      <c r="B30" s="49" t="s">
        <v>58</v>
      </c>
      <c r="C30" s="50" t="s">
        <v>59</v>
      </c>
      <c r="D30" s="66" t="s">
        <v>60</v>
      </c>
      <c r="E30" s="51">
        <v>5</v>
      </c>
      <c r="F30" s="52" t="s">
        <v>61</v>
      </c>
      <c r="G30" s="53"/>
      <c r="H30" s="53"/>
      <c r="I30" s="54"/>
      <c r="J30" s="24">
        <f t="shared" si="1"/>
        <v>0</v>
      </c>
      <c r="K30" s="55"/>
      <c r="L30" s="26"/>
      <c r="M30" s="56"/>
      <c r="N30" s="17"/>
      <c r="O30" s="18"/>
      <c r="P30" s="18"/>
    </row>
    <row r="31" spans="2:16" ht="22" thickBot="1">
      <c r="B31" s="57"/>
      <c r="C31" s="58"/>
      <c r="D31" s="58"/>
      <c r="E31" s="58"/>
      <c r="F31" s="58"/>
      <c r="G31" s="59">
        <f>SUM(G5:G30)</f>
        <v>1075516938.0986667</v>
      </c>
      <c r="H31" s="59">
        <f>SUM(H5:H30)-1</f>
        <v>299158326.32800001</v>
      </c>
      <c r="I31" s="59">
        <f>SUM(I5:I30)-1</f>
        <v>12740263919.530664</v>
      </c>
      <c r="J31" s="59">
        <f>SUM(J5:J30)-1</f>
        <v>1075516937.0986667</v>
      </c>
      <c r="K31" s="60">
        <f>SUM(K5:K30)</f>
        <v>3</v>
      </c>
      <c r="L31" s="61"/>
      <c r="M31" s="62"/>
    </row>
    <row r="36" spans="13:13">
      <c r="M36" s="63"/>
    </row>
    <row r="37" spans="13:13">
      <c r="M37" s="64"/>
    </row>
    <row r="38" spans="13:13">
      <c r="M38" s="64"/>
    </row>
  </sheetData>
  <mergeCells count="20">
    <mergeCell ref="E3:G3"/>
    <mergeCell ref="H3:J3"/>
    <mergeCell ref="L3:P3"/>
    <mergeCell ref="B5:B15"/>
    <mergeCell ref="C5:C12"/>
    <mergeCell ref="E5:E12"/>
    <mergeCell ref="F5:F12"/>
    <mergeCell ref="G5:G12"/>
    <mergeCell ref="D9:D10"/>
    <mergeCell ref="C13:C15"/>
    <mergeCell ref="D13:D15"/>
    <mergeCell ref="E13:E15"/>
    <mergeCell ref="F13:F15"/>
    <mergeCell ref="G13:G15"/>
    <mergeCell ref="G16:G28"/>
    <mergeCell ref="B16:B28"/>
    <mergeCell ref="C16:C28"/>
    <mergeCell ref="D16:D28"/>
    <mergeCell ref="E16:E28"/>
    <mergeCell ref="F16:F28"/>
  </mergeCells>
  <printOptions horizontalCentered="1" verticalCentered="1"/>
  <pageMargins left="0.11811023622047245" right="0.11811023622047245" top="0.15748031496062992" bottom="0.15748031496062992" header="0.31496062992125984" footer="0.31496062992125984"/>
  <pageSetup scale="30" orientation="landscape" r:id="rId1"/>
  <rowBreaks count="2" manualBreakCount="2">
    <brk id="15" min="1" max="13" man="1"/>
    <brk id="28" min="1" max="1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2EED5-D825-4637-AEB6-8548D4B66AF1}">
  <dimension ref="B1:AL47"/>
  <sheetViews>
    <sheetView tabSelected="1" zoomScale="50" zoomScaleNormal="25" zoomScaleSheetLayoutView="50" workbookViewId="0">
      <selection activeCell="C25" sqref="C25:C37"/>
    </sheetView>
  </sheetViews>
  <sheetFormatPr baseColWidth="10" defaultColWidth="11.5" defaultRowHeight="25"/>
  <cols>
    <col min="1" max="1" width="6.6640625" style="116" customWidth="1"/>
    <col min="2" max="2" width="80.1640625" style="70" customWidth="1"/>
    <col min="3" max="3" width="68.5" style="116" customWidth="1"/>
    <col min="4" max="4" width="48.5" style="116" customWidth="1"/>
    <col min="5" max="5" width="16.5" style="116" customWidth="1"/>
    <col min="6" max="6" width="42.33203125" style="116" customWidth="1"/>
    <col min="7" max="7" width="40.5" style="116" customWidth="1"/>
    <col min="8" max="8" width="37" style="116" hidden="1" customWidth="1"/>
    <col min="9" max="9" width="15.5" style="118" hidden="1" customWidth="1"/>
    <col min="10" max="10" width="7.83203125" style="118" customWidth="1"/>
    <col min="11" max="11" width="74.5" style="116" hidden="1" customWidth="1"/>
    <col min="12" max="12" width="125.5" style="116" customWidth="1"/>
    <col min="13" max="13" width="80.1640625" style="116" customWidth="1"/>
    <col min="14" max="14" width="82.5" style="116" customWidth="1"/>
    <col min="15" max="15" width="28.6640625" style="117" customWidth="1"/>
    <col min="16" max="16" width="28.6640625" style="116" customWidth="1"/>
    <col min="17" max="17" width="86.1640625" style="117" customWidth="1"/>
    <col min="18" max="18" width="129.1640625" style="116" customWidth="1"/>
    <col min="19" max="19" width="76.5" style="117" customWidth="1"/>
    <col min="20" max="20" width="40.5" style="116" customWidth="1"/>
    <col min="21" max="21" width="63.83203125" style="116" customWidth="1"/>
    <col min="22" max="22" width="49.6640625" style="116" customWidth="1"/>
    <col min="23" max="16384" width="11.5" style="116"/>
  </cols>
  <sheetData>
    <row r="1" spans="2:38" ht="35">
      <c r="B1" s="195" t="s">
        <v>111</v>
      </c>
      <c r="C1" s="195"/>
      <c r="D1" s="195"/>
      <c r="E1" s="195"/>
      <c r="F1" s="195"/>
      <c r="G1" s="195"/>
      <c r="H1" s="195"/>
      <c r="I1" s="195"/>
      <c r="J1" s="195"/>
      <c r="K1" s="195"/>
      <c r="L1" s="195"/>
      <c r="M1" s="195"/>
      <c r="N1" s="195"/>
      <c r="O1" s="195"/>
      <c r="P1" s="195"/>
      <c r="Q1" s="195"/>
      <c r="R1" s="195"/>
      <c r="S1" s="67"/>
      <c r="T1" s="68"/>
      <c r="U1" s="68"/>
      <c r="V1" s="68"/>
      <c r="W1" s="68"/>
      <c r="X1" s="68"/>
      <c r="Y1" s="68"/>
      <c r="Z1" s="68"/>
      <c r="AA1" s="68"/>
      <c r="AB1" s="68"/>
      <c r="AC1" s="68"/>
      <c r="AD1" s="68"/>
      <c r="AE1" s="68"/>
      <c r="AF1" s="68"/>
      <c r="AG1" s="68"/>
      <c r="AH1" s="68"/>
      <c r="AI1" s="68"/>
      <c r="AJ1" s="68"/>
      <c r="AK1" s="68"/>
      <c r="AL1" s="68"/>
    </row>
    <row r="2" spans="2:38" ht="20" customHeight="1">
      <c r="B2" s="67"/>
      <c r="C2" s="67"/>
      <c r="D2" s="67"/>
      <c r="E2" s="67"/>
      <c r="F2" s="67"/>
      <c r="G2" s="67"/>
      <c r="H2" s="67"/>
      <c r="I2" s="67"/>
      <c r="J2" s="67"/>
      <c r="K2" s="67"/>
      <c r="L2" s="67"/>
      <c r="M2" s="67"/>
      <c r="N2" s="67"/>
      <c r="O2" s="67"/>
      <c r="P2" s="67"/>
      <c r="Q2" s="67"/>
      <c r="R2" s="67"/>
      <c r="S2" s="67"/>
      <c r="T2" s="68"/>
      <c r="U2" s="68"/>
      <c r="V2" s="68"/>
      <c r="W2" s="68"/>
      <c r="X2" s="68"/>
      <c r="Y2" s="68"/>
      <c r="Z2" s="68"/>
      <c r="AA2" s="68"/>
      <c r="AB2" s="68"/>
      <c r="AC2" s="68"/>
      <c r="AD2" s="68"/>
      <c r="AE2" s="68"/>
      <c r="AF2" s="68"/>
      <c r="AG2" s="68"/>
      <c r="AH2" s="68"/>
      <c r="AI2" s="68"/>
      <c r="AJ2" s="68"/>
      <c r="AK2" s="68"/>
      <c r="AL2" s="68"/>
    </row>
    <row r="3" spans="2:38">
      <c r="B3" s="196" t="s">
        <v>112</v>
      </c>
      <c r="C3" s="196"/>
      <c r="D3" s="196"/>
      <c r="E3" s="196"/>
      <c r="F3" s="196"/>
      <c r="G3" s="196"/>
      <c r="H3" s="196"/>
      <c r="I3" s="196"/>
      <c r="J3" s="196"/>
      <c r="K3" s="196"/>
      <c r="L3" s="196"/>
      <c r="M3" s="196"/>
      <c r="N3" s="196"/>
      <c r="O3" s="196"/>
      <c r="P3" s="196"/>
      <c r="Q3" s="196"/>
      <c r="R3" s="196"/>
      <c r="S3" s="69"/>
      <c r="T3" s="70"/>
      <c r="U3" s="70"/>
      <c r="V3" s="70"/>
      <c r="W3" s="70"/>
      <c r="X3" s="70"/>
      <c r="Y3" s="70"/>
      <c r="Z3" s="70"/>
      <c r="AA3" s="70"/>
      <c r="AB3" s="70"/>
      <c r="AC3" s="70"/>
      <c r="AD3" s="70"/>
      <c r="AE3" s="70"/>
      <c r="AF3" s="70"/>
      <c r="AG3" s="70"/>
      <c r="AH3" s="70"/>
      <c r="AI3" s="70"/>
      <c r="AJ3" s="70"/>
      <c r="AK3" s="70"/>
      <c r="AL3" s="70"/>
    </row>
    <row r="4" spans="2:38" ht="20" customHeight="1">
      <c r="B4" s="69"/>
      <c r="C4" s="69"/>
      <c r="D4" s="69"/>
      <c r="E4" s="69"/>
      <c r="F4" s="69"/>
      <c r="G4" s="69"/>
      <c r="H4" s="69"/>
      <c r="I4" s="69"/>
      <c r="J4" s="69"/>
      <c r="K4" s="69"/>
      <c r="L4" s="69"/>
      <c r="M4" s="69"/>
      <c r="N4" s="69"/>
      <c r="O4" s="69"/>
      <c r="P4" s="69"/>
      <c r="Q4" s="69"/>
      <c r="R4" s="69"/>
      <c r="S4" s="69"/>
      <c r="T4" s="70"/>
      <c r="U4" s="70"/>
      <c r="V4" s="70"/>
      <c r="W4" s="70"/>
      <c r="X4" s="70"/>
      <c r="Y4" s="70"/>
      <c r="Z4" s="70"/>
      <c r="AA4" s="70"/>
      <c r="AB4" s="70"/>
      <c r="AC4" s="70"/>
      <c r="AD4" s="70"/>
      <c r="AE4" s="70"/>
      <c r="AF4" s="70"/>
      <c r="AG4" s="70"/>
      <c r="AH4" s="70"/>
      <c r="AI4" s="70"/>
      <c r="AJ4" s="70"/>
      <c r="AK4" s="70"/>
      <c r="AL4" s="70"/>
    </row>
    <row r="5" spans="2:38" ht="26">
      <c r="B5" s="197" t="s">
        <v>114</v>
      </c>
      <c r="C5" s="197"/>
      <c r="D5" s="197"/>
      <c r="E5" s="197"/>
      <c r="F5" s="197"/>
      <c r="G5" s="197"/>
      <c r="H5" s="197"/>
      <c r="I5" s="197"/>
      <c r="J5" s="197"/>
      <c r="K5" s="197"/>
      <c r="L5" s="197"/>
      <c r="M5" s="197"/>
      <c r="N5" s="197"/>
      <c r="O5" s="197"/>
      <c r="P5" s="197"/>
      <c r="Q5" s="197"/>
      <c r="R5" s="197"/>
      <c r="S5" s="69"/>
      <c r="T5" s="70"/>
      <c r="U5" s="70"/>
      <c r="V5" s="70"/>
      <c r="W5" s="70"/>
      <c r="X5" s="70"/>
      <c r="Y5" s="70"/>
      <c r="Z5" s="70"/>
      <c r="AA5" s="70"/>
      <c r="AB5" s="70"/>
      <c r="AC5" s="70"/>
      <c r="AD5" s="70"/>
      <c r="AE5" s="70"/>
      <c r="AF5" s="70"/>
      <c r="AG5" s="70"/>
      <c r="AH5" s="70"/>
      <c r="AI5" s="70"/>
      <c r="AJ5" s="70"/>
      <c r="AK5" s="70"/>
      <c r="AL5" s="70"/>
    </row>
    <row r="6" spans="2:38">
      <c r="B6" s="196" t="s">
        <v>113</v>
      </c>
      <c r="C6" s="196"/>
      <c r="D6" s="196"/>
      <c r="E6" s="196"/>
      <c r="F6" s="196"/>
      <c r="G6" s="196"/>
      <c r="H6" s="196"/>
      <c r="I6" s="196"/>
      <c r="J6" s="196"/>
      <c r="K6" s="196"/>
      <c r="L6" s="196"/>
      <c r="M6" s="196"/>
      <c r="N6" s="196"/>
      <c r="O6" s="196"/>
      <c r="P6" s="196"/>
      <c r="Q6" s="196"/>
      <c r="R6" s="196"/>
      <c r="S6" s="69"/>
      <c r="T6" s="70"/>
      <c r="U6" s="70"/>
      <c r="V6" s="70"/>
      <c r="W6" s="70"/>
      <c r="X6" s="70"/>
      <c r="Y6" s="70"/>
      <c r="Z6" s="70"/>
      <c r="AA6" s="70"/>
      <c r="AB6" s="70"/>
      <c r="AC6" s="70"/>
      <c r="AD6" s="70"/>
      <c r="AE6" s="70"/>
      <c r="AF6" s="70"/>
      <c r="AG6" s="70"/>
      <c r="AH6" s="70"/>
      <c r="AI6" s="70"/>
      <c r="AJ6" s="70"/>
      <c r="AK6" s="70"/>
      <c r="AL6" s="70"/>
    </row>
    <row r="7" spans="2:38" ht="20" customHeight="1">
      <c r="B7" s="69"/>
      <c r="C7" s="69"/>
      <c r="D7" s="69"/>
      <c r="E7" s="69"/>
      <c r="F7" s="69"/>
      <c r="G7" s="69"/>
      <c r="H7" s="69"/>
      <c r="I7" s="69"/>
      <c r="J7" s="69"/>
      <c r="K7" s="69"/>
      <c r="L7" s="69"/>
      <c r="M7" s="69"/>
      <c r="N7" s="69"/>
      <c r="O7" s="69"/>
      <c r="P7" s="69"/>
      <c r="Q7" s="69"/>
      <c r="R7" s="69"/>
      <c r="S7" s="69"/>
      <c r="T7" s="70"/>
      <c r="U7" s="70"/>
      <c r="V7" s="70"/>
      <c r="W7" s="70"/>
      <c r="X7" s="70"/>
      <c r="Y7" s="70"/>
      <c r="Z7" s="70"/>
      <c r="AA7" s="70"/>
      <c r="AB7" s="70"/>
      <c r="AC7" s="70"/>
      <c r="AD7" s="70"/>
      <c r="AE7" s="70"/>
      <c r="AF7" s="70"/>
      <c r="AG7" s="70"/>
      <c r="AH7" s="70"/>
      <c r="AI7" s="70"/>
      <c r="AJ7" s="70"/>
      <c r="AK7" s="70"/>
      <c r="AL7" s="70"/>
    </row>
    <row r="8" spans="2:38">
      <c r="B8" s="196" t="s">
        <v>115</v>
      </c>
      <c r="C8" s="196"/>
      <c r="D8" s="196"/>
      <c r="E8" s="196"/>
      <c r="F8" s="196"/>
      <c r="G8" s="196"/>
      <c r="H8" s="196"/>
      <c r="I8" s="196"/>
      <c r="J8" s="196"/>
      <c r="K8" s="196"/>
      <c r="L8" s="196"/>
      <c r="M8" s="196"/>
      <c r="N8" s="196"/>
      <c r="O8" s="196"/>
      <c r="P8" s="196"/>
      <c r="Q8" s="196"/>
      <c r="R8" s="196"/>
      <c r="S8" s="69"/>
      <c r="T8" s="70"/>
      <c r="U8" s="70"/>
      <c r="V8" s="70"/>
      <c r="W8" s="70"/>
      <c r="X8" s="70"/>
      <c r="Y8" s="70"/>
      <c r="Z8" s="70"/>
      <c r="AA8" s="70"/>
      <c r="AB8" s="70"/>
      <c r="AC8" s="70"/>
      <c r="AD8" s="70"/>
      <c r="AE8" s="70"/>
      <c r="AF8" s="70"/>
      <c r="AG8" s="70"/>
      <c r="AH8" s="70"/>
      <c r="AI8" s="70"/>
      <c r="AJ8" s="70"/>
      <c r="AK8" s="70"/>
      <c r="AL8" s="70"/>
    </row>
    <row r="9" spans="2:38" ht="29" thickBot="1">
      <c r="C9" s="70"/>
      <c r="D9" s="70"/>
      <c r="E9" s="71"/>
      <c r="F9" s="71"/>
      <c r="G9" s="71"/>
      <c r="H9" s="71"/>
      <c r="I9" s="71"/>
      <c r="J9" s="70"/>
      <c r="K9" s="70"/>
      <c r="L9" s="70"/>
      <c r="M9" s="70"/>
      <c r="N9" s="70"/>
      <c r="O9" s="69"/>
      <c r="P9" s="70"/>
      <c r="Q9" s="70"/>
      <c r="R9" s="70"/>
      <c r="S9" s="194" t="s">
        <v>163</v>
      </c>
      <c r="T9" s="194"/>
      <c r="U9" s="194"/>
      <c r="V9" s="194"/>
      <c r="W9" s="70"/>
      <c r="X9" s="70"/>
      <c r="Y9" s="70"/>
      <c r="Z9" s="70"/>
      <c r="AA9" s="70"/>
      <c r="AB9" s="70"/>
      <c r="AC9" s="70"/>
      <c r="AD9" s="70"/>
      <c r="AE9" s="70"/>
      <c r="AF9" s="70"/>
      <c r="AG9" s="70"/>
      <c r="AH9" s="70"/>
      <c r="AI9" s="70"/>
      <c r="AJ9" s="70"/>
      <c r="AK9" s="70"/>
      <c r="AL9" s="70"/>
    </row>
    <row r="10" spans="2:38" ht="44.25" customHeight="1" thickBot="1">
      <c r="E10" s="184" t="s">
        <v>0</v>
      </c>
      <c r="F10" s="184"/>
      <c r="G10" s="184"/>
      <c r="H10" s="72" t="s">
        <v>1</v>
      </c>
      <c r="I10" s="73" t="s">
        <v>2</v>
      </c>
      <c r="J10" s="198" t="s">
        <v>121</v>
      </c>
      <c r="K10" s="198"/>
      <c r="L10" s="198"/>
      <c r="M10" s="198"/>
      <c r="N10" s="198"/>
      <c r="O10" s="198"/>
      <c r="P10" s="198"/>
      <c r="Q10" s="198"/>
      <c r="R10" s="199"/>
      <c r="S10" s="191" t="s">
        <v>164</v>
      </c>
      <c r="T10" s="192"/>
      <c r="U10" s="192"/>
      <c r="V10" s="193"/>
    </row>
    <row r="11" spans="2:38" ht="61.5" customHeight="1">
      <c r="B11" s="74" t="s">
        <v>4</v>
      </c>
      <c r="C11" s="75" t="s">
        <v>5</v>
      </c>
      <c r="D11" s="75" t="s">
        <v>6</v>
      </c>
      <c r="E11" s="75" t="s">
        <v>7</v>
      </c>
      <c r="F11" s="75" t="s">
        <v>116</v>
      </c>
      <c r="G11" s="75" t="s">
        <v>9</v>
      </c>
      <c r="H11" s="75">
        <v>2025</v>
      </c>
      <c r="I11" s="75" t="s">
        <v>12</v>
      </c>
      <c r="J11" s="75" t="s">
        <v>13</v>
      </c>
      <c r="K11" s="75">
        <v>2024</v>
      </c>
      <c r="L11" s="75" t="s">
        <v>3</v>
      </c>
      <c r="M11" s="76" t="s">
        <v>123</v>
      </c>
      <c r="N11" s="175" t="s">
        <v>66</v>
      </c>
      <c r="O11" s="176"/>
      <c r="P11" s="75" t="s">
        <v>117</v>
      </c>
      <c r="Q11" s="75" t="s">
        <v>118</v>
      </c>
      <c r="R11" s="76" t="s">
        <v>122</v>
      </c>
      <c r="S11" s="77" t="s">
        <v>133</v>
      </c>
      <c r="T11" s="78" t="s">
        <v>134</v>
      </c>
      <c r="U11" s="78" t="s">
        <v>135</v>
      </c>
      <c r="V11" s="79" t="s">
        <v>136</v>
      </c>
    </row>
    <row r="12" spans="2:38" ht="93.75" hidden="1" customHeight="1">
      <c r="B12" s="185" t="s">
        <v>14</v>
      </c>
      <c r="C12" s="177" t="s">
        <v>15</v>
      </c>
      <c r="D12" s="82" t="s">
        <v>16</v>
      </c>
      <c r="E12" s="178">
        <v>1</v>
      </c>
      <c r="F12" s="180" t="s">
        <v>17</v>
      </c>
      <c r="G12" s="181" t="e">
        <f>+SUM(#REF!)</f>
        <v>#REF!</v>
      </c>
      <c r="H12" s="85"/>
      <c r="I12" s="86" t="e">
        <f>+#REF!/$G$12</f>
        <v>#REF!</v>
      </c>
      <c r="J12" s="87">
        <v>1</v>
      </c>
      <c r="K12" s="88" t="s">
        <v>18</v>
      </c>
      <c r="L12" s="89" t="s">
        <v>67</v>
      </c>
      <c r="M12" s="89" t="s">
        <v>124</v>
      </c>
      <c r="N12" s="89" t="s">
        <v>71</v>
      </c>
      <c r="O12" s="91">
        <v>1</v>
      </c>
      <c r="P12" s="91" t="s">
        <v>119</v>
      </c>
      <c r="Q12" s="92" t="s">
        <v>110</v>
      </c>
      <c r="R12" s="93" t="s">
        <v>72</v>
      </c>
      <c r="S12" s="128"/>
      <c r="T12" s="122" t="str">
        <f>+P12</f>
        <v xml:space="preserve">Porcentaje </v>
      </c>
      <c r="U12" s="130"/>
      <c r="V12" s="123"/>
    </row>
    <row r="13" spans="2:38" ht="279.75" hidden="1" customHeight="1">
      <c r="B13" s="185"/>
      <c r="C13" s="177"/>
      <c r="D13" s="82" t="s">
        <v>19</v>
      </c>
      <c r="E13" s="178"/>
      <c r="F13" s="180"/>
      <c r="G13" s="183"/>
      <c r="H13" s="85"/>
      <c r="I13" s="86" t="e">
        <f>+#REF!/$G$12</f>
        <v>#REF!</v>
      </c>
      <c r="J13" s="87">
        <v>2</v>
      </c>
      <c r="K13" s="88" t="s">
        <v>20</v>
      </c>
      <c r="L13" s="89" t="s">
        <v>73</v>
      </c>
      <c r="M13" s="89" t="s">
        <v>124</v>
      </c>
      <c r="N13" s="89" t="s">
        <v>153</v>
      </c>
      <c r="O13" s="92">
        <v>8</v>
      </c>
      <c r="P13" s="92" t="s">
        <v>120</v>
      </c>
      <c r="Q13" s="92" t="s">
        <v>68</v>
      </c>
      <c r="R13" s="95" t="s">
        <v>154</v>
      </c>
      <c r="S13" s="128"/>
      <c r="T13" s="122" t="str">
        <f t="shared" ref="T13:T42" si="0">+P13</f>
        <v>Unidad</v>
      </c>
      <c r="U13" s="130"/>
      <c r="V13" s="125">
        <f>S13/O13</f>
        <v>0</v>
      </c>
    </row>
    <row r="14" spans="2:38" ht="257.25" hidden="1" customHeight="1">
      <c r="B14" s="185"/>
      <c r="C14" s="177"/>
      <c r="D14" s="82" t="s">
        <v>21</v>
      </c>
      <c r="E14" s="178"/>
      <c r="F14" s="180"/>
      <c r="G14" s="183"/>
      <c r="H14" s="85"/>
      <c r="I14" s="86" t="e">
        <f>+#REF!/$G$12</f>
        <v>#REF!</v>
      </c>
      <c r="J14" s="87">
        <v>3</v>
      </c>
      <c r="K14" s="88" t="s">
        <v>22</v>
      </c>
      <c r="L14" s="89" t="s">
        <v>74</v>
      </c>
      <c r="M14" s="89" t="s">
        <v>124</v>
      </c>
      <c r="N14" s="89" t="s">
        <v>156</v>
      </c>
      <c r="O14" s="92">
        <v>7</v>
      </c>
      <c r="P14" s="92" t="s">
        <v>120</v>
      </c>
      <c r="Q14" s="92" t="s">
        <v>69</v>
      </c>
      <c r="R14" s="95" t="s">
        <v>155</v>
      </c>
      <c r="S14" s="128"/>
      <c r="T14" s="122" t="str">
        <f t="shared" si="0"/>
        <v>Unidad</v>
      </c>
      <c r="U14" s="130"/>
      <c r="V14" s="125">
        <f>S14/O14</f>
        <v>0</v>
      </c>
    </row>
    <row r="15" spans="2:38" ht="135" hidden="1" customHeight="1">
      <c r="B15" s="185"/>
      <c r="C15" s="177"/>
      <c r="D15" s="82" t="s">
        <v>23</v>
      </c>
      <c r="E15" s="178"/>
      <c r="F15" s="180"/>
      <c r="G15" s="183"/>
      <c r="H15" s="85"/>
      <c r="I15" s="86" t="e">
        <f>+#REF!/$G$12</f>
        <v>#REF!</v>
      </c>
      <c r="J15" s="87">
        <v>4</v>
      </c>
      <c r="K15" s="88" t="s">
        <v>24</v>
      </c>
      <c r="L15" s="89" t="s">
        <v>127</v>
      </c>
      <c r="M15" s="89" t="s">
        <v>125</v>
      </c>
      <c r="N15" s="89" t="s">
        <v>75</v>
      </c>
      <c r="O15" s="91">
        <v>1</v>
      </c>
      <c r="P15" s="91" t="s">
        <v>119</v>
      </c>
      <c r="Q15" s="92" t="s">
        <v>70</v>
      </c>
      <c r="R15" s="93" t="s">
        <v>76</v>
      </c>
      <c r="S15" s="128"/>
      <c r="T15" s="122" t="str">
        <f t="shared" si="0"/>
        <v xml:space="preserve">Porcentaje </v>
      </c>
      <c r="U15" s="130"/>
      <c r="V15" s="123"/>
    </row>
    <row r="16" spans="2:38" ht="127.5" hidden="1" customHeight="1">
      <c r="B16" s="185"/>
      <c r="C16" s="177"/>
      <c r="D16" s="186" t="s">
        <v>25</v>
      </c>
      <c r="E16" s="178"/>
      <c r="F16" s="180"/>
      <c r="G16" s="183"/>
      <c r="H16" s="85"/>
      <c r="I16" s="86" t="e">
        <f>+#REF!/$G$12</f>
        <v>#REF!</v>
      </c>
      <c r="J16" s="87">
        <v>5</v>
      </c>
      <c r="K16" s="88" t="s">
        <v>26</v>
      </c>
      <c r="L16" s="89" t="s">
        <v>26</v>
      </c>
      <c r="M16" s="89" t="s">
        <v>126</v>
      </c>
      <c r="N16" s="89" t="s">
        <v>77</v>
      </c>
      <c r="O16" s="92">
        <v>6</v>
      </c>
      <c r="P16" s="92" t="s">
        <v>120</v>
      </c>
      <c r="Q16" s="92" t="s">
        <v>82</v>
      </c>
      <c r="R16" s="93" t="s">
        <v>78</v>
      </c>
      <c r="S16" s="128"/>
      <c r="T16" s="122" t="str">
        <f t="shared" si="0"/>
        <v>Unidad</v>
      </c>
      <c r="U16" s="130"/>
      <c r="V16" s="125">
        <f>+S16/O16</f>
        <v>0</v>
      </c>
    </row>
    <row r="17" spans="2:22" ht="43.5" hidden="1" customHeight="1">
      <c r="B17" s="185"/>
      <c r="C17" s="177"/>
      <c r="D17" s="186"/>
      <c r="E17" s="178"/>
      <c r="F17" s="180"/>
      <c r="G17" s="183"/>
      <c r="H17" s="85"/>
      <c r="I17" s="86"/>
      <c r="J17" s="87">
        <v>6</v>
      </c>
      <c r="K17" s="88"/>
      <c r="L17" s="89" t="s">
        <v>175</v>
      </c>
      <c r="M17" s="89" t="s">
        <v>126</v>
      </c>
      <c r="N17" s="89" t="s">
        <v>157</v>
      </c>
      <c r="O17" s="92">
        <v>12</v>
      </c>
      <c r="P17" s="92" t="s">
        <v>137</v>
      </c>
      <c r="Q17" s="92" t="s">
        <v>158</v>
      </c>
      <c r="R17" s="93"/>
      <c r="S17" s="128"/>
      <c r="T17" s="122" t="str">
        <f t="shared" si="0"/>
        <v>Mes</v>
      </c>
      <c r="U17" s="130"/>
      <c r="V17" s="127">
        <f>+S17/O17</f>
        <v>0</v>
      </c>
    </row>
    <row r="18" spans="2:22" ht="132" hidden="1" customHeight="1">
      <c r="B18" s="185"/>
      <c r="C18" s="177"/>
      <c r="D18" s="186"/>
      <c r="E18" s="178"/>
      <c r="F18" s="180"/>
      <c r="G18" s="183"/>
      <c r="H18" s="85">
        <v>343047647</v>
      </c>
      <c r="I18" s="86" t="e">
        <f>+#REF!/$G$12</f>
        <v>#REF!</v>
      </c>
      <c r="J18" s="87">
        <v>7</v>
      </c>
      <c r="K18" s="88" t="s">
        <v>27</v>
      </c>
      <c r="L18" s="89" t="s">
        <v>79</v>
      </c>
      <c r="M18" s="89" t="s">
        <v>126</v>
      </c>
      <c r="N18" s="89" t="s">
        <v>80</v>
      </c>
      <c r="O18" s="92">
        <v>1</v>
      </c>
      <c r="P18" s="92" t="s">
        <v>120</v>
      </c>
      <c r="Q18" s="92" t="s">
        <v>81</v>
      </c>
      <c r="R18" s="93" t="s">
        <v>91</v>
      </c>
      <c r="S18" s="128"/>
      <c r="T18" s="122" t="str">
        <f t="shared" si="0"/>
        <v>Unidad</v>
      </c>
      <c r="U18" s="130"/>
      <c r="V18" s="125">
        <f>+S18/O18</f>
        <v>0</v>
      </c>
    </row>
    <row r="19" spans="2:22" ht="99.75" hidden="1" customHeight="1">
      <c r="B19" s="185"/>
      <c r="C19" s="177"/>
      <c r="D19" s="190" t="s">
        <v>28</v>
      </c>
      <c r="E19" s="178"/>
      <c r="F19" s="180"/>
      <c r="G19" s="183"/>
      <c r="H19" s="85"/>
      <c r="I19" s="86" t="e">
        <f>+#REF!/$G$12</f>
        <v>#REF!</v>
      </c>
      <c r="J19" s="87">
        <v>8</v>
      </c>
      <c r="K19" s="88" t="s">
        <v>29</v>
      </c>
      <c r="L19" s="89" t="s">
        <v>83</v>
      </c>
      <c r="M19" s="89" t="s">
        <v>126</v>
      </c>
      <c r="N19" s="89" t="s">
        <v>85</v>
      </c>
      <c r="O19" s="92">
        <v>12</v>
      </c>
      <c r="P19" s="92" t="s">
        <v>120</v>
      </c>
      <c r="Q19" s="92" t="s">
        <v>84</v>
      </c>
      <c r="R19" s="93"/>
      <c r="S19" s="128"/>
      <c r="T19" s="122" t="str">
        <f t="shared" si="0"/>
        <v>Unidad</v>
      </c>
      <c r="U19" s="130"/>
      <c r="V19" s="127">
        <f>+S19/O19</f>
        <v>0</v>
      </c>
    </row>
    <row r="20" spans="2:22" ht="99.75" hidden="1" customHeight="1">
      <c r="B20" s="185"/>
      <c r="C20" s="177"/>
      <c r="D20" s="190"/>
      <c r="E20" s="178"/>
      <c r="F20" s="180"/>
      <c r="G20" s="183"/>
      <c r="H20" s="85"/>
      <c r="I20" s="86"/>
      <c r="J20" s="87">
        <v>9</v>
      </c>
      <c r="K20" s="88"/>
      <c r="L20" s="89" t="s">
        <v>86</v>
      </c>
      <c r="M20" s="89" t="s">
        <v>126</v>
      </c>
      <c r="N20" s="89" t="s">
        <v>87</v>
      </c>
      <c r="O20" s="92">
        <v>1</v>
      </c>
      <c r="P20" s="92" t="s">
        <v>120</v>
      </c>
      <c r="Q20" s="92" t="s">
        <v>88</v>
      </c>
      <c r="R20" s="93"/>
      <c r="S20" s="128"/>
      <c r="T20" s="122" t="str">
        <f t="shared" si="0"/>
        <v>Unidad</v>
      </c>
      <c r="U20" s="130"/>
      <c r="V20" s="125">
        <f t="shared" ref="V20:V42" si="1">+S20/O20</f>
        <v>0</v>
      </c>
    </row>
    <row r="21" spans="2:22" ht="102.75" hidden="1" customHeight="1">
      <c r="B21" s="185"/>
      <c r="C21" s="177"/>
      <c r="D21" s="82" t="s">
        <v>30</v>
      </c>
      <c r="E21" s="178"/>
      <c r="F21" s="180"/>
      <c r="G21" s="183"/>
      <c r="H21" s="85"/>
      <c r="I21" s="86" t="e">
        <f>+#REF!/$G$12</f>
        <v>#REF!</v>
      </c>
      <c r="J21" s="87">
        <v>10</v>
      </c>
      <c r="K21" s="88" t="s">
        <v>31</v>
      </c>
      <c r="L21" s="89" t="s">
        <v>31</v>
      </c>
      <c r="M21" s="89" t="s">
        <v>126</v>
      </c>
      <c r="N21" s="89" t="s">
        <v>89</v>
      </c>
      <c r="O21" s="91">
        <v>1</v>
      </c>
      <c r="P21" s="92" t="s">
        <v>119</v>
      </c>
      <c r="Q21" s="92" t="s">
        <v>90</v>
      </c>
      <c r="R21" s="93"/>
      <c r="S21" s="128"/>
      <c r="T21" s="122" t="str">
        <f t="shared" si="0"/>
        <v xml:space="preserve">Porcentaje </v>
      </c>
      <c r="U21" s="130"/>
      <c r="V21" s="125">
        <f t="shared" si="1"/>
        <v>0</v>
      </c>
    </row>
    <row r="22" spans="2:22" ht="66.75" hidden="1" customHeight="1">
      <c r="B22" s="185"/>
      <c r="C22" s="177" t="s">
        <v>32</v>
      </c>
      <c r="D22" s="177" t="s">
        <v>33</v>
      </c>
      <c r="E22" s="178">
        <v>2</v>
      </c>
      <c r="F22" s="180" t="s">
        <v>34</v>
      </c>
      <c r="G22" s="181" t="e">
        <f>+SUM(#REF!)</f>
        <v>#REF!</v>
      </c>
      <c r="H22" s="85">
        <v>0</v>
      </c>
      <c r="I22" s="96" t="e">
        <f>+#REF!/$G$22</f>
        <v>#REF!</v>
      </c>
      <c r="J22" s="87">
        <v>11</v>
      </c>
      <c r="K22" s="88" t="s">
        <v>35</v>
      </c>
      <c r="L22" s="97"/>
      <c r="M22" s="89" t="s">
        <v>129</v>
      </c>
      <c r="N22" s="120"/>
      <c r="O22" s="99"/>
      <c r="P22" s="98"/>
      <c r="Q22" s="99"/>
      <c r="R22" s="100"/>
      <c r="S22" s="128"/>
      <c r="T22" s="122">
        <f t="shared" si="0"/>
        <v>0</v>
      </c>
      <c r="U22" s="130"/>
      <c r="V22" s="125" t="e">
        <f t="shared" si="1"/>
        <v>#DIV/0!</v>
      </c>
    </row>
    <row r="23" spans="2:22" ht="117.75" hidden="1" customHeight="1">
      <c r="B23" s="185"/>
      <c r="C23" s="177"/>
      <c r="D23" s="177"/>
      <c r="E23" s="179"/>
      <c r="F23" s="179"/>
      <c r="G23" s="182"/>
      <c r="H23" s="85">
        <v>0</v>
      </c>
      <c r="I23" s="96" t="e">
        <f>+#REF!/$G$22</f>
        <v>#REF!</v>
      </c>
      <c r="J23" s="87">
        <v>12</v>
      </c>
      <c r="K23" s="88" t="s">
        <v>36</v>
      </c>
      <c r="L23" s="98"/>
      <c r="M23" s="89" t="s">
        <v>129</v>
      </c>
      <c r="N23" s="120"/>
      <c r="O23" s="99"/>
      <c r="P23" s="98"/>
      <c r="Q23" s="99"/>
      <c r="R23" s="100"/>
      <c r="S23" s="128"/>
      <c r="T23" s="122">
        <f t="shared" si="0"/>
        <v>0</v>
      </c>
      <c r="U23" s="130"/>
      <c r="V23" s="125" t="e">
        <f t="shared" si="1"/>
        <v>#DIV/0!</v>
      </c>
    </row>
    <row r="24" spans="2:22" ht="72" hidden="1" customHeight="1">
      <c r="B24" s="185"/>
      <c r="C24" s="177"/>
      <c r="D24" s="177"/>
      <c r="E24" s="179"/>
      <c r="F24" s="179"/>
      <c r="G24" s="182"/>
      <c r="H24" s="85">
        <v>0</v>
      </c>
      <c r="I24" s="96" t="e">
        <f>+#REF!/$G$22</f>
        <v>#REF!</v>
      </c>
      <c r="J24" s="87">
        <v>13</v>
      </c>
      <c r="K24" s="88" t="s">
        <v>37</v>
      </c>
      <c r="L24" s="98"/>
      <c r="M24" s="89" t="s">
        <v>129</v>
      </c>
      <c r="N24" s="120"/>
      <c r="O24" s="99"/>
      <c r="P24" s="98"/>
      <c r="Q24" s="99"/>
      <c r="R24" s="100"/>
      <c r="S24" s="128"/>
      <c r="T24" s="122">
        <f t="shared" si="0"/>
        <v>0</v>
      </c>
      <c r="U24" s="130"/>
      <c r="V24" s="125" t="e">
        <f t="shared" si="1"/>
        <v>#DIV/0!</v>
      </c>
    </row>
    <row r="25" spans="2:22" ht="118.5" customHeight="1">
      <c r="B25" s="185" t="s">
        <v>14</v>
      </c>
      <c r="C25" s="177" t="s">
        <v>38</v>
      </c>
      <c r="D25" s="177" t="s">
        <v>39</v>
      </c>
      <c r="E25" s="178">
        <v>3</v>
      </c>
      <c r="F25" s="180" t="s">
        <v>40</v>
      </c>
      <c r="G25" s="181" t="e">
        <f>+SUM(#REF!)</f>
        <v>#REF!</v>
      </c>
      <c r="H25" s="85"/>
      <c r="I25" s="96" t="e">
        <f>+#REF!/$G$25</f>
        <v>#REF!</v>
      </c>
      <c r="J25" s="87">
        <v>14</v>
      </c>
      <c r="K25" s="88" t="s">
        <v>41</v>
      </c>
      <c r="L25" s="89" t="s">
        <v>41</v>
      </c>
      <c r="M25" s="89" t="s">
        <v>129</v>
      </c>
      <c r="N25" s="89" t="s">
        <v>138</v>
      </c>
      <c r="O25" s="92">
        <v>20</v>
      </c>
      <c r="P25" s="92" t="s">
        <v>120</v>
      </c>
      <c r="Q25" s="92" t="s">
        <v>139</v>
      </c>
      <c r="R25" s="93"/>
      <c r="S25" s="128">
        <v>1</v>
      </c>
      <c r="T25" s="122" t="str">
        <f t="shared" si="0"/>
        <v>Unidad</v>
      </c>
      <c r="U25" s="130" t="s">
        <v>177</v>
      </c>
      <c r="V25" s="125">
        <f t="shared" si="1"/>
        <v>0.05</v>
      </c>
    </row>
    <row r="26" spans="2:22" ht="114.75" customHeight="1">
      <c r="B26" s="185"/>
      <c r="C26" s="188"/>
      <c r="D26" s="188"/>
      <c r="E26" s="189"/>
      <c r="F26" s="189"/>
      <c r="G26" s="183"/>
      <c r="H26" s="85"/>
      <c r="I26" s="96" t="e">
        <f>+#REF!/$G$25</f>
        <v>#REF!</v>
      </c>
      <c r="J26" s="87">
        <v>15</v>
      </c>
      <c r="K26" s="88" t="s">
        <v>42</v>
      </c>
      <c r="L26" s="89" t="s">
        <v>42</v>
      </c>
      <c r="M26" s="89" t="s">
        <v>129</v>
      </c>
      <c r="N26" s="89" t="s">
        <v>167</v>
      </c>
      <c r="O26" s="92">
        <v>15</v>
      </c>
      <c r="P26" s="92" t="s">
        <v>120</v>
      </c>
      <c r="Q26" s="92" t="s">
        <v>140</v>
      </c>
      <c r="R26" s="93"/>
      <c r="S26" s="128">
        <v>3</v>
      </c>
      <c r="T26" s="122" t="str">
        <f t="shared" si="0"/>
        <v>Unidad</v>
      </c>
      <c r="U26" s="130" t="s">
        <v>179</v>
      </c>
      <c r="V26" s="125">
        <f t="shared" si="1"/>
        <v>0.2</v>
      </c>
    </row>
    <row r="27" spans="2:22" ht="66.75" customHeight="1">
      <c r="B27" s="185"/>
      <c r="C27" s="188"/>
      <c r="D27" s="188"/>
      <c r="E27" s="189"/>
      <c r="F27" s="189"/>
      <c r="G27" s="183"/>
      <c r="H27" s="85"/>
      <c r="I27" s="96" t="e">
        <f>+#REF!/$G$25</f>
        <v>#REF!</v>
      </c>
      <c r="J27" s="87">
        <v>16</v>
      </c>
      <c r="K27" s="88" t="s">
        <v>43</v>
      </c>
      <c r="L27" s="89" t="s">
        <v>43</v>
      </c>
      <c r="M27" s="89" t="s">
        <v>129</v>
      </c>
      <c r="N27" s="89" t="s">
        <v>168</v>
      </c>
      <c r="O27" s="92">
        <v>15</v>
      </c>
      <c r="P27" s="92" t="s">
        <v>120</v>
      </c>
      <c r="Q27" s="92" t="s">
        <v>141</v>
      </c>
      <c r="R27" s="93"/>
      <c r="S27" s="128">
        <v>1</v>
      </c>
      <c r="T27" s="122" t="str">
        <f t="shared" si="0"/>
        <v>Unidad</v>
      </c>
      <c r="U27" s="130" t="s">
        <v>180</v>
      </c>
      <c r="V27" s="125">
        <f t="shared" si="1"/>
        <v>6.6666666666666666E-2</v>
      </c>
    </row>
    <row r="28" spans="2:22" ht="79.5" customHeight="1">
      <c r="B28" s="185"/>
      <c r="C28" s="188"/>
      <c r="D28" s="188"/>
      <c r="E28" s="189"/>
      <c r="F28" s="189"/>
      <c r="G28" s="183"/>
      <c r="H28" s="85"/>
      <c r="I28" s="96" t="e">
        <f>+#REF!/$G$25</f>
        <v>#REF!</v>
      </c>
      <c r="J28" s="87">
        <v>17</v>
      </c>
      <c r="K28" s="88" t="s">
        <v>44</v>
      </c>
      <c r="L28" s="89" t="s">
        <v>44</v>
      </c>
      <c r="M28" s="89" t="s">
        <v>129</v>
      </c>
      <c r="N28" s="89" t="s">
        <v>169</v>
      </c>
      <c r="O28" s="92">
        <v>10</v>
      </c>
      <c r="P28" s="92" t="s">
        <v>120</v>
      </c>
      <c r="Q28" s="92" t="s">
        <v>142</v>
      </c>
      <c r="R28" s="93"/>
      <c r="S28" s="128">
        <v>1</v>
      </c>
      <c r="T28" s="122" t="str">
        <f t="shared" si="0"/>
        <v>Unidad</v>
      </c>
      <c r="U28" s="130" t="s">
        <v>178</v>
      </c>
      <c r="V28" s="125">
        <f t="shared" si="1"/>
        <v>0.1</v>
      </c>
    </row>
    <row r="29" spans="2:22" ht="133">
      <c r="B29" s="185"/>
      <c r="C29" s="188"/>
      <c r="D29" s="188"/>
      <c r="E29" s="189"/>
      <c r="F29" s="189"/>
      <c r="G29" s="183"/>
      <c r="H29" s="85"/>
      <c r="I29" s="96" t="e">
        <f>+#REF!/$G$25</f>
        <v>#REF!</v>
      </c>
      <c r="J29" s="87">
        <v>18</v>
      </c>
      <c r="K29" s="88" t="s">
        <v>45</v>
      </c>
      <c r="L29" s="89" t="s">
        <v>45</v>
      </c>
      <c r="M29" s="89" t="s">
        <v>129</v>
      </c>
      <c r="N29" s="89" t="s">
        <v>170</v>
      </c>
      <c r="O29" s="92">
        <v>4</v>
      </c>
      <c r="P29" s="92" t="s">
        <v>120</v>
      </c>
      <c r="Q29" s="92" t="s">
        <v>143</v>
      </c>
      <c r="R29" s="93"/>
      <c r="S29" s="128">
        <v>2</v>
      </c>
      <c r="T29" s="122" t="str">
        <f t="shared" si="0"/>
        <v>Unidad</v>
      </c>
      <c r="U29" s="130" t="s">
        <v>181</v>
      </c>
      <c r="V29" s="125">
        <f t="shared" si="1"/>
        <v>0.5</v>
      </c>
    </row>
    <row r="30" spans="2:22" ht="66" hidden="1" customHeight="1">
      <c r="B30" s="185"/>
      <c r="C30" s="188"/>
      <c r="D30" s="188"/>
      <c r="E30" s="189"/>
      <c r="F30" s="189"/>
      <c r="G30" s="183"/>
      <c r="H30" s="85"/>
      <c r="I30" s="96" t="e">
        <f>+#REF!/$G$25</f>
        <v>#REF!</v>
      </c>
      <c r="J30" s="87">
        <v>19</v>
      </c>
      <c r="K30" s="88" t="s">
        <v>165</v>
      </c>
      <c r="L30" s="89" t="s">
        <v>166</v>
      </c>
      <c r="M30" s="89" t="s">
        <v>129</v>
      </c>
      <c r="N30" s="89" t="s">
        <v>171</v>
      </c>
      <c r="O30" s="92">
        <v>5</v>
      </c>
      <c r="P30" s="92" t="s">
        <v>120</v>
      </c>
      <c r="Q30" s="92" t="s">
        <v>144</v>
      </c>
      <c r="R30" s="93"/>
      <c r="S30" s="128"/>
      <c r="T30" s="122" t="str">
        <f t="shared" si="0"/>
        <v>Unidad</v>
      </c>
      <c r="U30" s="130"/>
      <c r="V30" s="125">
        <f t="shared" si="1"/>
        <v>0</v>
      </c>
    </row>
    <row r="31" spans="2:22" ht="114.75" hidden="1" customHeight="1">
      <c r="B31" s="185"/>
      <c r="C31" s="188"/>
      <c r="D31" s="188"/>
      <c r="E31" s="189"/>
      <c r="F31" s="189"/>
      <c r="G31" s="183"/>
      <c r="H31" s="85"/>
      <c r="I31" s="96" t="e">
        <f>+#REF!/$G$25</f>
        <v>#REF!</v>
      </c>
      <c r="J31" s="87">
        <v>20</v>
      </c>
      <c r="K31" s="88" t="s">
        <v>47</v>
      </c>
      <c r="L31" s="89" t="s">
        <v>47</v>
      </c>
      <c r="M31" s="89" t="s">
        <v>129</v>
      </c>
      <c r="N31" s="89" t="s">
        <v>172</v>
      </c>
      <c r="O31" s="91">
        <v>1</v>
      </c>
      <c r="P31" s="92" t="s">
        <v>119</v>
      </c>
      <c r="Q31" s="92" t="s">
        <v>145</v>
      </c>
      <c r="R31" s="93"/>
      <c r="S31" s="128"/>
      <c r="T31" s="122" t="str">
        <f t="shared" si="0"/>
        <v xml:space="preserve">Porcentaje </v>
      </c>
      <c r="U31" s="130"/>
      <c r="V31" s="125">
        <f t="shared" si="1"/>
        <v>0</v>
      </c>
    </row>
    <row r="32" spans="2:22" ht="114.75" hidden="1" customHeight="1">
      <c r="B32" s="185"/>
      <c r="C32" s="188"/>
      <c r="D32" s="188"/>
      <c r="E32" s="189"/>
      <c r="F32" s="189"/>
      <c r="G32" s="183"/>
      <c r="H32" s="85"/>
      <c r="I32" s="96"/>
      <c r="J32" s="87">
        <v>21</v>
      </c>
      <c r="K32" s="88"/>
      <c r="L32" s="89" t="s">
        <v>159</v>
      </c>
      <c r="M32" s="89" t="s">
        <v>129</v>
      </c>
      <c r="N32" s="89" t="s">
        <v>160</v>
      </c>
      <c r="O32" s="103">
        <v>6</v>
      </c>
      <c r="P32" s="92" t="s">
        <v>120</v>
      </c>
      <c r="Q32" s="92"/>
      <c r="R32" s="93"/>
      <c r="S32" s="128"/>
      <c r="T32" s="122" t="str">
        <f t="shared" si="0"/>
        <v>Unidad</v>
      </c>
      <c r="U32" s="130"/>
      <c r="V32" s="127">
        <f t="shared" si="1"/>
        <v>0</v>
      </c>
    </row>
    <row r="33" spans="2:22" ht="64.5" hidden="1" customHeight="1">
      <c r="B33" s="185"/>
      <c r="C33" s="188"/>
      <c r="D33" s="188"/>
      <c r="E33" s="189"/>
      <c r="F33" s="189"/>
      <c r="G33" s="183"/>
      <c r="H33" s="85"/>
      <c r="I33" s="96" t="e">
        <f>+#REF!/$G$25</f>
        <v>#REF!</v>
      </c>
      <c r="J33" s="87">
        <v>22</v>
      </c>
      <c r="K33" s="88" t="s">
        <v>48</v>
      </c>
      <c r="L33" s="89" t="s">
        <v>48</v>
      </c>
      <c r="M33" s="89" t="s">
        <v>126</v>
      </c>
      <c r="N33" s="89" t="s">
        <v>173</v>
      </c>
      <c r="O33" s="92">
        <v>3</v>
      </c>
      <c r="P33" s="92" t="s">
        <v>120</v>
      </c>
      <c r="Q33" s="92" t="s">
        <v>147</v>
      </c>
      <c r="R33" s="93" t="s">
        <v>92</v>
      </c>
      <c r="S33" s="128"/>
      <c r="T33" s="122" t="str">
        <f t="shared" si="0"/>
        <v>Unidad</v>
      </c>
      <c r="U33" s="130"/>
      <c r="V33" s="125">
        <f t="shared" si="1"/>
        <v>0</v>
      </c>
    </row>
    <row r="34" spans="2:22" ht="285">
      <c r="B34" s="185"/>
      <c r="C34" s="188"/>
      <c r="D34" s="188"/>
      <c r="E34" s="189"/>
      <c r="F34" s="189"/>
      <c r="G34" s="179"/>
      <c r="H34" s="85"/>
      <c r="I34" s="96" t="e">
        <f>+#REF!/$G$25</f>
        <v>#REF!</v>
      </c>
      <c r="J34" s="87">
        <v>23</v>
      </c>
      <c r="K34" s="88" t="s">
        <v>49</v>
      </c>
      <c r="L34" s="89" t="s">
        <v>49</v>
      </c>
      <c r="M34" s="89" t="s">
        <v>129</v>
      </c>
      <c r="N34" s="89" t="s">
        <v>174</v>
      </c>
      <c r="O34" s="92">
        <v>14</v>
      </c>
      <c r="P34" s="92" t="s">
        <v>120</v>
      </c>
      <c r="Q34" s="92" t="s">
        <v>148</v>
      </c>
      <c r="R34" s="93"/>
      <c r="S34" s="128">
        <v>9</v>
      </c>
      <c r="T34" s="122" t="str">
        <f t="shared" si="0"/>
        <v>Unidad</v>
      </c>
      <c r="U34" s="130" t="s">
        <v>176</v>
      </c>
      <c r="V34" s="127">
        <f>+S34/O34</f>
        <v>0.6428571428571429</v>
      </c>
    </row>
    <row r="35" spans="2:22" ht="86.25" hidden="1" customHeight="1">
      <c r="B35" s="185"/>
      <c r="C35" s="188"/>
      <c r="D35" s="188"/>
      <c r="E35" s="189"/>
      <c r="F35" s="189"/>
      <c r="G35" s="179"/>
      <c r="H35" s="85"/>
      <c r="I35" s="96" t="e">
        <f>+#REF!/$G$25</f>
        <v>#REF!</v>
      </c>
      <c r="J35" s="87">
        <v>24</v>
      </c>
      <c r="K35" s="88" t="s">
        <v>50</v>
      </c>
      <c r="L35" s="90" t="s">
        <v>93</v>
      </c>
      <c r="M35" s="89" t="s">
        <v>129</v>
      </c>
      <c r="N35" s="89" t="s">
        <v>149</v>
      </c>
      <c r="O35" s="92">
        <v>10</v>
      </c>
      <c r="P35" s="92" t="s">
        <v>120</v>
      </c>
      <c r="Q35" s="92" t="s">
        <v>150</v>
      </c>
      <c r="R35" s="93"/>
      <c r="S35" s="128"/>
      <c r="T35" s="122" t="str">
        <f t="shared" si="0"/>
        <v>Unidad</v>
      </c>
      <c r="U35" s="130"/>
      <c r="V35" s="127">
        <f t="shared" si="1"/>
        <v>0</v>
      </c>
    </row>
    <row r="36" spans="2:22" ht="103.5" hidden="1" customHeight="1">
      <c r="B36" s="185"/>
      <c r="C36" s="188"/>
      <c r="D36" s="188"/>
      <c r="E36" s="189"/>
      <c r="F36" s="189"/>
      <c r="G36" s="179"/>
      <c r="H36" s="85"/>
      <c r="I36" s="96" t="e">
        <f>+#REF!/$G$25</f>
        <v>#REF!</v>
      </c>
      <c r="J36" s="87">
        <v>25</v>
      </c>
      <c r="K36" s="88" t="s">
        <v>51</v>
      </c>
      <c r="L36" s="89" t="s">
        <v>51</v>
      </c>
      <c r="M36" s="89" t="s">
        <v>129</v>
      </c>
      <c r="N36" s="89" t="s">
        <v>151</v>
      </c>
      <c r="O36" s="92">
        <v>6</v>
      </c>
      <c r="P36" s="92" t="s">
        <v>120</v>
      </c>
      <c r="Q36" s="92" t="s">
        <v>142</v>
      </c>
      <c r="R36" s="93"/>
      <c r="S36" s="128"/>
      <c r="T36" s="122" t="str">
        <f t="shared" si="0"/>
        <v>Unidad</v>
      </c>
      <c r="U36" s="130"/>
      <c r="V36" s="125">
        <f t="shared" si="1"/>
        <v>0</v>
      </c>
    </row>
    <row r="37" spans="2:22" ht="108" hidden="1" customHeight="1">
      <c r="B37" s="187"/>
      <c r="C37" s="188"/>
      <c r="D37" s="188"/>
      <c r="E37" s="189"/>
      <c r="F37" s="189"/>
      <c r="G37" s="179"/>
      <c r="H37" s="85"/>
      <c r="I37" s="96" t="e">
        <f>+#REF!/$G$25</f>
        <v>#REF!</v>
      </c>
      <c r="J37" s="87">
        <v>26</v>
      </c>
      <c r="K37" s="88" t="s">
        <v>52</v>
      </c>
      <c r="L37" s="90" t="s">
        <v>94</v>
      </c>
      <c r="M37" s="89" t="s">
        <v>129</v>
      </c>
      <c r="N37" s="89" t="s">
        <v>152</v>
      </c>
      <c r="O37" s="92">
        <v>4</v>
      </c>
      <c r="P37" s="92" t="s">
        <v>120</v>
      </c>
      <c r="Q37" s="92" t="s">
        <v>146</v>
      </c>
      <c r="R37" s="93"/>
      <c r="S37" s="128"/>
      <c r="T37" s="122" t="str">
        <f t="shared" si="0"/>
        <v>Unidad</v>
      </c>
      <c r="U37" s="130"/>
      <c r="V37" s="125">
        <f t="shared" si="1"/>
        <v>0</v>
      </c>
    </row>
    <row r="38" spans="2:22" ht="137.25" hidden="1" customHeight="1">
      <c r="B38" s="80" t="s">
        <v>54</v>
      </c>
      <c r="C38" s="81" t="s">
        <v>55</v>
      </c>
      <c r="D38" s="81" t="s">
        <v>56</v>
      </c>
      <c r="E38" s="83">
        <v>4</v>
      </c>
      <c r="F38" s="84" t="s">
        <v>101</v>
      </c>
      <c r="G38" s="94"/>
      <c r="H38" s="94"/>
      <c r="I38" s="104"/>
      <c r="J38" s="87">
        <v>27</v>
      </c>
      <c r="K38" s="102"/>
      <c r="L38" s="98"/>
      <c r="M38" s="98"/>
      <c r="N38" s="120"/>
      <c r="O38" s="99"/>
      <c r="P38" s="98"/>
      <c r="Q38" s="99"/>
      <c r="R38" s="93"/>
      <c r="S38" s="128"/>
      <c r="T38" s="122">
        <f t="shared" si="0"/>
        <v>0</v>
      </c>
      <c r="U38" s="130"/>
      <c r="V38" s="125" t="e">
        <f t="shared" si="1"/>
        <v>#DIV/0!</v>
      </c>
    </row>
    <row r="39" spans="2:22" ht="224.25" hidden="1" customHeight="1">
      <c r="B39" s="80" t="s">
        <v>58</v>
      </c>
      <c r="C39" s="81" t="s">
        <v>59</v>
      </c>
      <c r="D39" s="101" t="s">
        <v>60</v>
      </c>
      <c r="E39" s="83">
        <v>5</v>
      </c>
      <c r="F39" s="84" t="s">
        <v>102</v>
      </c>
      <c r="G39" s="94"/>
      <c r="H39" s="105">
        <v>638430666</v>
      </c>
      <c r="I39" s="104"/>
      <c r="J39" s="87">
        <v>28</v>
      </c>
      <c r="K39" s="102"/>
      <c r="L39" s="90" t="s">
        <v>161</v>
      </c>
      <c r="M39" s="90" t="s">
        <v>126</v>
      </c>
      <c r="N39" s="89" t="s">
        <v>162</v>
      </c>
      <c r="O39" s="92">
        <v>1</v>
      </c>
      <c r="P39" s="92" t="s">
        <v>120</v>
      </c>
      <c r="Q39" s="92" t="s">
        <v>95</v>
      </c>
      <c r="R39" s="93"/>
      <c r="S39" s="128"/>
      <c r="T39" s="122" t="str">
        <f t="shared" si="0"/>
        <v>Unidad</v>
      </c>
      <c r="U39" s="130"/>
      <c r="V39" s="127">
        <f t="shared" si="1"/>
        <v>0</v>
      </c>
    </row>
    <row r="40" spans="2:22" ht="137.25" hidden="1" customHeight="1">
      <c r="B40" s="80" t="s">
        <v>97</v>
      </c>
      <c r="C40" s="101" t="s">
        <v>96</v>
      </c>
      <c r="D40" s="101" t="s">
        <v>98</v>
      </c>
      <c r="E40" s="83">
        <v>6</v>
      </c>
      <c r="F40" s="106">
        <v>2024003660067</v>
      </c>
      <c r="G40" s="102"/>
      <c r="H40" s="105">
        <v>2422908715</v>
      </c>
      <c r="I40" s="102"/>
      <c r="J40" s="87">
        <v>29</v>
      </c>
      <c r="K40" s="102"/>
      <c r="L40" s="90" t="s">
        <v>103</v>
      </c>
      <c r="M40" s="90" t="s">
        <v>126</v>
      </c>
      <c r="N40" s="89" t="s">
        <v>100</v>
      </c>
      <c r="O40" s="92">
        <v>92</v>
      </c>
      <c r="P40" s="92" t="s">
        <v>120</v>
      </c>
      <c r="Q40" s="92" t="s">
        <v>99</v>
      </c>
      <c r="R40" s="93"/>
      <c r="S40" s="128"/>
      <c r="T40" s="122" t="str">
        <f t="shared" si="0"/>
        <v>Unidad</v>
      </c>
      <c r="U40" s="130"/>
      <c r="V40" s="127">
        <f t="shared" si="1"/>
        <v>0</v>
      </c>
    </row>
    <row r="41" spans="2:22" ht="131.25" hidden="1" customHeight="1">
      <c r="B41" s="107" t="s">
        <v>105</v>
      </c>
      <c r="C41" s="101" t="s">
        <v>104</v>
      </c>
      <c r="D41" s="101" t="s">
        <v>106</v>
      </c>
      <c r="E41" s="83">
        <v>7</v>
      </c>
      <c r="F41" s="106">
        <v>2024003660071</v>
      </c>
      <c r="G41" s="102"/>
      <c r="H41" s="105">
        <v>1228252906</v>
      </c>
      <c r="I41" s="102"/>
      <c r="J41" s="87">
        <v>30</v>
      </c>
      <c r="K41" s="102"/>
      <c r="L41" s="90" t="s">
        <v>107</v>
      </c>
      <c r="M41" s="90" t="s">
        <v>126</v>
      </c>
      <c r="N41" s="89" t="s">
        <v>130</v>
      </c>
      <c r="O41" s="92">
        <v>10</v>
      </c>
      <c r="P41" s="92" t="s">
        <v>120</v>
      </c>
      <c r="Q41" s="92" t="s">
        <v>108</v>
      </c>
      <c r="R41" s="93" t="s">
        <v>109</v>
      </c>
      <c r="S41" s="128"/>
      <c r="T41" s="122" t="str">
        <f t="shared" si="0"/>
        <v>Unidad</v>
      </c>
      <c r="U41" s="130"/>
      <c r="V41" s="127">
        <f t="shared" si="1"/>
        <v>0</v>
      </c>
    </row>
    <row r="42" spans="2:22" ht="134.25" hidden="1" customHeight="1" thickBot="1">
      <c r="B42" s="108" t="s">
        <v>14</v>
      </c>
      <c r="C42" s="109" t="s">
        <v>15</v>
      </c>
      <c r="D42" s="109" t="s">
        <v>16</v>
      </c>
      <c r="E42" s="110">
        <v>8</v>
      </c>
      <c r="F42" s="111"/>
      <c r="G42" s="112"/>
      <c r="H42" s="105">
        <f>1657693277+209895132</f>
        <v>1867588409</v>
      </c>
      <c r="I42" s="112"/>
      <c r="J42" s="87">
        <v>31</v>
      </c>
      <c r="K42" s="112"/>
      <c r="L42" s="113" t="s">
        <v>128</v>
      </c>
      <c r="M42" s="113" t="s">
        <v>126</v>
      </c>
      <c r="N42" s="121" t="s">
        <v>131</v>
      </c>
      <c r="O42" s="114">
        <v>17</v>
      </c>
      <c r="P42" s="114" t="s">
        <v>120</v>
      </c>
      <c r="Q42" s="114" t="s">
        <v>132</v>
      </c>
      <c r="R42" s="115"/>
      <c r="S42" s="129"/>
      <c r="T42" s="124" t="str">
        <f t="shared" si="0"/>
        <v>Unidad</v>
      </c>
      <c r="U42" s="131"/>
      <c r="V42" s="126">
        <f t="shared" si="1"/>
        <v>0</v>
      </c>
    </row>
    <row r="43" spans="2:22">
      <c r="I43" s="116"/>
      <c r="J43" s="116"/>
    </row>
    <row r="44" spans="2:22">
      <c r="I44" s="116"/>
      <c r="J44" s="116"/>
    </row>
    <row r="45" spans="2:22">
      <c r="K45" s="119"/>
    </row>
    <row r="46" spans="2:22">
      <c r="K46" s="119"/>
    </row>
    <row r="47" spans="2:22">
      <c r="K47" s="119"/>
    </row>
  </sheetData>
  <mergeCells count="28">
    <mergeCell ref="S10:V10"/>
    <mergeCell ref="S9:V9"/>
    <mergeCell ref="B1:R1"/>
    <mergeCell ref="B3:R3"/>
    <mergeCell ref="B5:R5"/>
    <mergeCell ref="B6:R6"/>
    <mergeCell ref="B8:R8"/>
    <mergeCell ref="J10:R10"/>
    <mergeCell ref="G25:G37"/>
    <mergeCell ref="E10:G10"/>
    <mergeCell ref="B12:B24"/>
    <mergeCell ref="C12:C21"/>
    <mergeCell ref="E12:E21"/>
    <mergeCell ref="F12:F21"/>
    <mergeCell ref="G12:G21"/>
    <mergeCell ref="D16:D18"/>
    <mergeCell ref="C22:C24"/>
    <mergeCell ref="B25:B37"/>
    <mergeCell ref="C25:C37"/>
    <mergeCell ref="D25:D37"/>
    <mergeCell ref="E25:E37"/>
    <mergeCell ref="F25:F37"/>
    <mergeCell ref="D19:D20"/>
    <mergeCell ref="N11:O11"/>
    <mergeCell ref="D22:D24"/>
    <mergeCell ref="E22:E24"/>
    <mergeCell ref="F22:F24"/>
    <mergeCell ref="G22:G24"/>
  </mergeCells>
  <printOptions horizontalCentered="1" verticalCentered="1"/>
  <pageMargins left="0.11811023622047245" right="0.11811023622047245" top="0.15748031496062992" bottom="0.15748031496062992" header="0.31496062992125984" footer="0.31496062992125984"/>
  <pageSetup scale="30" orientation="landscape" r:id="rId1"/>
  <rowBreaks count="2" manualBreakCount="2">
    <brk id="24" min="1" max="13" man="1"/>
    <brk id="37" min="1" max="1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PLAN ACCION EAAR</vt:lpstr>
      <vt:lpstr>PLAN ACCION EAAR 2025</vt:lpstr>
      <vt:lpstr>'PLAN ACCION EAAR'!Área_de_impresión</vt:lpstr>
      <vt:lpstr>'PLAN ACCION EAAR 2025'!Área_de_impresión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PLANEACION1</dc:creator>
  <cp:lastModifiedBy>STEPHANIE C.Q</cp:lastModifiedBy>
  <dcterms:created xsi:type="dcterms:W3CDTF">2025-01-28T20:00:27Z</dcterms:created>
  <dcterms:modified xsi:type="dcterms:W3CDTF">2025-04-26T15:00:00Z</dcterms:modified>
</cp:coreProperties>
</file>